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 r:id="rId5"/>
    <externalReference r:id="rId6"/>
    <externalReference r:id="rId7"/>
  </externalReferences>
  <calcPr calcId="124519"/>
</workbook>
</file>

<file path=xl/calcChain.xml><?xml version="1.0" encoding="utf-8"?>
<calcChain xmlns="http://schemas.openxmlformats.org/spreadsheetml/2006/main">
  <c r="D7" i="1"/>
  <c r="J59"/>
  <c r="J4"/>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
  <c r="E55"/>
  <c r="D55"/>
  <c r="D50"/>
  <c r="D40"/>
  <c r="J60" l="1"/>
  <c r="J61" s="1"/>
  <c r="D34" l="1"/>
  <c r="D5" l="1"/>
  <c r="D9"/>
  <c r="D12"/>
  <c r="D13"/>
  <c r="D14"/>
  <c r="D15"/>
  <c r="D16"/>
  <c r="D17"/>
  <c r="D18"/>
  <c r="D19"/>
  <c r="D20"/>
  <c r="D21"/>
  <c r="D22"/>
  <c r="D23"/>
  <c r="D24"/>
  <c r="D25"/>
  <c r="D26"/>
  <c r="D27"/>
  <c r="D28"/>
  <c r="D29"/>
  <c r="D30"/>
  <c r="D31"/>
  <c r="D46"/>
  <c r="D52"/>
  <c r="D53"/>
  <c r="D54"/>
  <c r="D4"/>
</calcChain>
</file>

<file path=xl/sharedStrings.xml><?xml version="1.0" encoding="utf-8"?>
<sst xmlns="http://schemas.openxmlformats.org/spreadsheetml/2006/main" count="312" uniqueCount="158">
  <si>
    <t>SWR22092</t>
  </si>
  <si>
    <t>survey line&amp;cabl inc peg mark&amp;tree clear</t>
  </si>
  <si>
    <t>KM</t>
  </si>
  <si>
    <t>SWR10108</t>
  </si>
  <si>
    <t>EXCAV. OF PIT 0.75 M x 0.9 M x 1.95 M</t>
  </si>
  <si>
    <t>EA</t>
  </si>
  <si>
    <t>SWR11040</t>
  </si>
  <si>
    <t>Ex of Hard pit w/o blast 0.75X0.9X1.95M</t>
  </si>
  <si>
    <t>SWR10978</t>
  </si>
  <si>
    <t>Errection of 11 M long PSCC pole</t>
  </si>
  <si>
    <t>SWR11083</t>
  </si>
  <si>
    <t>Erec of 9.1 Mts PSCC poles for stuts</t>
  </si>
  <si>
    <t>SWR10981</t>
  </si>
  <si>
    <t>Horizontal Cut point for 33 KV line</t>
  </si>
  <si>
    <t>SWR10356</t>
  </si>
  <si>
    <t>Mass concreting of supports incl. cement</t>
  </si>
  <si>
    <t>M3</t>
  </si>
  <si>
    <t>SWR10366</t>
  </si>
  <si>
    <t>Stringing 100sqmm 33/11kv Line 3 Cond SC</t>
  </si>
  <si>
    <t>SMR11488</t>
  </si>
  <si>
    <t>S-GI Bolts &amp; Nuts,Washers etc.,</t>
  </si>
  <si>
    <t>KG</t>
  </si>
  <si>
    <t>SWR11180</t>
  </si>
  <si>
    <t>SubTrnsprt 11M PSCC Pole incl. L&amp;UL&lt;10KM</t>
  </si>
  <si>
    <t>SWR20308</t>
  </si>
  <si>
    <t>SubTrnsprt 9M PSCC Pole incl. L&amp;UL&lt;10KM</t>
  </si>
  <si>
    <t>SWR10191</t>
  </si>
  <si>
    <t>LOADING  of Conductor drums</t>
  </si>
  <si>
    <t>SWR10509</t>
  </si>
  <si>
    <t>UNLOADING of Conductor drums</t>
  </si>
  <si>
    <t>SWR11863</t>
  </si>
  <si>
    <t>Transport of Cond Drum,VCBs &gt;30 &amp; &lt;50Km</t>
  </si>
  <si>
    <t>SWR10134</t>
  </si>
  <si>
    <t>TRANSPORT OF STEEL 30 TO 50KM</t>
  </si>
  <si>
    <t>TO</t>
  </si>
  <si>
    <t>SWR10206</t>
  </si>
  <si>
    <t>LOADING of MS Channel,Angles,Flats&amp;Rods</t>
  </si>
  <si>
    <t>SWR10524</t>
  </si>
  <si>
    <t>UNLOADING of MS Channel,Angles,Flats&amp;Rod</t>
  </si>
  <si>
    <t>SWR10211</t>
  </si>
  <si>
    <t>LOADING of 33 KV Pin insulators</t>
  </si>
  <si>
    <t>KI</t>
  </si>
  <si>
    <t>SWR10529</t>
  </si>
  <si>
    <t>UNLOADING of 33 KV Pin insulators</t>
  </si>
  <si>
    <t>SWR12416</t>
  </si>
  <si>
    <t>LOADING  of 33 &amp; 11 KV Disc insulators</t>
  </si>
  <si>
    <t>SWR10631</t>
  </si>
  <si>
    <t>UNLOADING   of 33 &amp; 11 KV Disc insulator</t>
  </si>
  <si>
    <t>SWR10618</t>
  </si>
  <si>
    <t>LOADING  of 33KV Metal parts-bag of 25no</t>
  </si>
  <si>
    <t>BAG</t>
  </si>
  <si>
    <t>SWR10632</t>
  </si>
  <si>
    <t>UNLOADING of 33 KV Metal parts-bagof 25</t>
  </si>
  <si>
    <t>SWR10322</t>
  </si>
  <si>
    <t>Fab Stay clamps with 75x8 mm MM Flat</t>
  </si>
  <si>
    <t>SWR10378</t>
  </si>
  <si>
    <t>Numbering of poles  incl. cost of paint</t>
  </si>
  <si>
    <t>SWR10354</t>
  </si>
  <si>
    <t>Assembly and erection of Stay set 33kv</t>
  </si>
  <si>
    <t>SET</t>
  </si>
  <si>
    <t>SWR21190</t>
  </si>
  <si>
    <t>Excavate-StayPit .45x.45x1.34mSoil ex Hr</t>
  </si>
  <si>
    <t>SWR10109</t>
  </si>
  <si>
    <t>EXCAVATION OF PIT(3.0" x 3.0" x 7.6")</t>
  </si>
  <si>
    <t>SWR10704</t>
  </si>
  <si>
    <t>Stringing 100sqmm 33/11kv Line 6 Cond DC</t>
  </si>
  <si>
    <t>SWR10319</t>
  </si>
  <si>
    <t>Fab Back clamps with 75 x 8 mm MS Flat</t>
  </si>
  <si>
    <t>SWR10350</t>
  </si>
  <si>
    <t>Erection of Spun pole 12.5Mt</t>
  </si>
  <si>
    <t>SWR10294</t>
  </si>
  <si>
    <t>Cutting Charges for MS chanl 100x50mm</t>
  </si>
  <si>
    <t>SWR10296</t>
  </si>
  <si>
    <t>Cutting Charges for MS angle all sizes</t>
  </si>
  <si>
    <t>SWR11980</t>
  </si>
  <si>
    <t>Lay-DR 33KV 3x400sqmm UG Cb CC/BT Compsr</t>
  </si>
  <si>
    <t>M</t>
  </si>
  <si>
    <t>SWR12004</t>
  </si>
  <si>
    <t>Raise-DR 33KV 3x400sqmm UG Cb on support</t>
  </si>
  <si>
    <t>SWR10387</t>
  </si>
  <si>
    <t>OD/Idoor end termination 33kv 3x400 xlpe</t>
  </si>
  <si>
    <t>SMR11483</t>
  </si>
  <si>
    <t>S-CI Pipe earthing 80mm dia 2.75m long</t>
  </si>
  <si>
    <t>SWR11230</t>
  </si>
  <si>
    <t>Load-11/33KV XLPE UG Cable for all sizes</t>
  </si>
  <si>
    <t>DR</t>
  </si>
  <si>
    <t>SWR11231</t>
  </si>
  <si>
    <t>Unload-11/33KV XLPE UG Cable all sizes</t>
  </si>
  <si>
    <t>SWR10642</t>
  </si>
  <si>
    <t>Fabricate&amp;Paint-175x85/150x75mm RS Joist</t>
  </si>
  <si>
    <t>SWR10640</t>
  </si>
  <si>
    <t>Painting of RS Joist(1C RO, 2C Al.Paint)</t>
  </si>
  <si>
    <t>SWR10357</t>
  </si>
  <si>
    <t>ERECT. OF LINES-Providing of earthing</t>
  </si>
  <si>
    <t>SWR10359</t>
  </si>
  <si>
    <t>ERECT. OF LINES-Providing of RCC collar</t>
  </si>
  <si>
    <t>SWR10204</t>
  </si>
  <si>
    <t>LOADING of R.S. Joists 175 x 85 mm</t>
  </si>
  <si>
    <t>SWR10522</t>
  </si>
  <si>
    <t>UNLOADING of R.S. Joists 175 x 85 mm</t>
  </si>
  <si>
    <t>SWR11890</t>
  </si>
  <si>
    <t>Coping &amp; Muffing-Iron Pole</t>
  </si>
  <si>
    <t>SWR11266</t>
  </si>
  <si>
    <t>Erection of 9/10/11Meter Box pole</t>
  </si>
  <si>
    <t>SWR10392</t>
  </si>
  <si>
    <t>Erection of  33kv ABSwitch incl earthing</t>
  </si>
  <si>
    <t>SWR10239</t>
  </si>
  <si>
    <t>LOADING of 33 KV AB SWCH Con 400/800 A</t>
  </si>
  <si>
    <t>SWR10557</t>
  </si>
  <si>
    <t>UNLOADING of 33 KV AB SWCH Con 400/800 A</t>
  </si>
  <si>
    <t>SMR11485</t>
  </si>
  <si>
    <t>S-Earthing GI flat 25x3 mm incl material</t>
  </si>
  <si>
    <t>SWR11185</t>
  </si>
  <si>
    <t>SubTrnsprt any Spun Pole incl. L&amp;UL&lt;10KM</t>
  </si>
  <si>
    <t>SWR10107</t>
  </si>
  <si>
    <t>EXCAVATION OF PIT (2.6" x 2.6" x 6.0")</t>
  </si>
  <si>
    <t>SWR10988</t>
  </si>
  <si>
    <t>Lay-2nd Cable in Excavated Trench</t>
  </si>
  <si>
    <t>S NO</t>
  </si>
  <si>
    <t>SSR CODES</t>
  </si>
  <si>
    <t>Estimate Quantity (Only figures)</t>
  </si>
  <si>
    <t>Item Detailed Specification Description</t>
  </si>
  <si>
    <t xml:space="preserve">   Work Type eg., Earth Work, Electrical  works..etc., (Upto 200 Characters)</t>
  </si>
  <si>
    <t>Item short  Description</t>
  </si>
  <si>
    <t>APSS/Morth CI.Number  (Upto 200 characters)</t>
  </si>
  <si>
    <t>Rate INR upto 2 Decimals</t>
  </si>
  <si>
    <t>UOM    (upto 50 Characters)</t>
  </si>
  <si>
    <t>Amount  INR (Upto 2 Decimals)</t>
  </si>
  <si>
    <t xml:space="preserve">SOUTHERN POWER DISTRIBUTION COMPANY OF TELANGANA LTD. </t>
  </si>
  <si>
    <t>Erection of9.1 Mts PSCC poles for stuts  in position, aligning and setting to work, fixing of cross arms and top clamps, earthing of supports, back filling with earth and stones properly ramming including transport of materials from road side to location excluding pit excavation</t>
  </si>
  <si>
    <t>Paving out and stringing of 100sqmm 33/11kv Line 6 Cond Double circuit line  by providing temporary stays, tensioning, sagging correctly, fixing strain points, transferring to pin points binding, keeping stifner, rectification of poles, guys and jumpering etc., including transport of material from road side to location</t>
  </si>
  <si>
    <t>Erection of Spun poles 12.5 Mtrs / 12.9Mtrs PSCC  in position, aligning and setting to work, fixing of cross arms and top clamps, earthing of supports, back filling with earth and stones properly ramming including transport of materials from road side to location excluding pit excavation</t>
  </si>
  <si>
    <t>Laying of  33KV XLPE  3x400sqmm UG Cable  Double Run Along the CC / BT multi layer road requiring compressor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t>
  </si>
  <si>
    <t>Raising of 33KV XLPE  3x400sqmm UG Cable  Double Run on already erected support with wooden / MS clamps and connecting it to over head line with cable jumpers including cost of required wooden cleats, lugs and bolts and nuts through GI pipe (excluding the cost of GI pipe)</t>
  </si>
  <si>
    <t>Electrical work</t>
  </si>
  <si>
    <t>Supply of CI eath pipe with 80mm dia,2.0 M Length</t>
  </si>
  <si>
    <t>loading  of 11KV/33KV XLPE UG Cable for all size</t>
  </si>
  <si>
    <t xml:space="preserve"> Un loading of 11KV/33KV XLPE UG Cable for all size</t>
  </si>
  <si>
    <t>Fabrication of 175x85/150x75mm RS joist pieces upto 12.5 meters length by welding joint together by means of 50x6mm flat and MS channel on either side including the cost of consumable.</t>
  </si>
  <si>
    <t>Painting of R.S Joist,Box poles including cross arms and clamps with one coat of red oxid and two coats of Al.paint including cost of paint and consumables</t>
  </si>
  <si>
    <t>Providing of RCC Collar guarding to the existing earth pits with damaged masonry including dismantling and removing of existing masonry and fixing the RCC collar of 0.60 M dia X 0.50 M height</t>
  </si>
  <si>
    <t>Erection of 9/10/11Meter Box pole in position, aligning and setting to work, fixing of cross arms and top clamps, earthing of supports, back filling with earth and stones properly ramming including transport of materials from road side to location excluding pit excavation</t>
  </si>
  <si>
    <t>Sub Transport of 11/12.5/12.9M Spun poles (Including loading and unloading) upto 10KM</t>
  </si>
  <si>
    <t>Laying of the 2nd Cable in Excavated Trench along the footpath through 225mm dia GI pipe for 33KV, 150mm dia GI pipe for 11KV (excluding the cost of GI pipe)</t>
  </si>
  <si>
    <t>Excavation of Pole pits of size 0.75x0.9x1.95 Mts'  for 11.0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t>
  </si>
  <si>
    <t>Earth work</t>
  </si>
  <si>
    <t>EArth work</t>
  </si>
  <si>
    <t>ELectrical work</t>
  </si>
  <si>
    <t xml:space="preserve">As per relevent standard specification </t>
  </si>
  <si>
    <t>Name of the work: Bifurcation of loads from 33KV Mannapur feeder emanating from 132/33KV Zaheerabad EHT SS by erection of 12.25KM 33KV line from 132/33KV Zaheerabad EHT SS to 33/11KV Mannapur SS which involves laying of 0.25KM 33KV 3X400sq.mm XLPE UG cable (Double Run) and stringing of 12KM 33KV SCOH line with 100sq.mm AAA conductor over now proposed 12.5Mtrs/11Mtrs Poles in Mannapur Section of Zaheerabad Town Sub-Division of Zaheerabad  Division in Sangareddy Circle under T&amp;D Improvements to original works (Summer Action Plan-2026).T-2530-90-06-01-01-001</t>
  </si>
  <si>
    <t xml:space="preserve">18 % GST on labour </t>
  </si>
  <si>
    <t>Grand Total</t>
  </si>
  <si>
    <t xml:space="preserve">                                        Total</t>
  </si>
  <si>
    <t>Civil work</t>
  </si>
  <si>
    <t>Excavation of Pole pits of size 0.92x0.92x2.3 Mts'  for 12.50 mts spun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t>
  </si>
  <si>
    <t>Excavation of Pole pits of size 0.76x0.76x1.83 Mts'  for 9.1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Hard Gravel and Hard murram not requiring blasting.</t>
  </si>
  <si>
    <t>Concreting the location after erection of 11mts /9.1 mt stud pole and stay set pit  with CC (1:4:8) using 40 mm,HBG metal including the cost of all materials and curing , Dewatering the pits before after concreting (River sand, Metal, Cement, water shall be procured by the contractor) for cut points location / PSCC pole.Using form boxes (0.45X0.45X1.265 Mts)* 202 = 51.2 Cu.Mt</t>
  </si>
  <si>
    <t>Concreting the location after erection of 12.5mts/11.0 mt pole with CC (1:4:8) using 40 mm,HBG metal including the cost of all materials and curing , Dewatering the pits before after concreting (River sand, Metal, Cement, water shall be procured by the contractor) for cut points location / PSCC pole.Using form boxes (0.75X0.75X2 Mts)* 104 = 117.58 Cu.Mt</t>
  </si>
</sst>
</file>

<file path=xl/styles.xml><?xml version="1.0" encoding="utf-8"?>
<styleSheet xmlns="http://schemas.openxmlformats.org/spreadsheetml/2006/main">
  <fonts count="8">
    <font>
      <sz val="11"/>
      <color theme="1"/>
      <name val="Calibri"/>
      <family val="2"/>
      <scheme val="minor"/>
    </font>
    <font>
      <sz val="11"/>
      <color theme="1"/>
      <name val="Times New Roman"/>
      <family val="1"/>
    </font>
    <font>
      <sz val="10"/>
      <name val="Arial"/>
      <family val="2"/>
    </font>
    <font>
      <b/>
      <sz val="11"/>
      <color theme="1"/>
      <name val="Times New Roman"/>
      <family val="1"/>
    </font>
    <font>
      <sz val="11"/>
      <color theme="1"/>
      <name val="Book Antiqua"/>
      <family val="1"/>
    </font>
    <font>
      <b/>
      <sz val="14"/>
      <color theme="1"/>
      <name val="Times New Roman"/>
      <family val="1"/>
    </font>
    <font>
      <sz val="11"/>
      <name val="Calibri"/>
      <family val="2"/>
      <scheme val="minor"/>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40">
    <xf numFmtId="0" fontId="0" fillId="0" borderId="0" xfId="0"/>
    <xf numFmtId="0" fontId="1" fillId="0" borderId="1" xfId="0" applyFont="1" applyBorder="1" applyAlignment="1">
      <alignment horizontal="center" vertical="center"/>
    </xf>
    <xf numFmtId="0" fontId="3"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2" fontId="3" fillId="0" borderId="1"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1" fillId="0" borderId="0" xfId="0" applyFont="1" applyAlignment="1">
      <alignment vertic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4" fontId="0" fillId="0" borderId="1" xfId="0" applyNumberFormat="1" applyBorder="1" applyAlignment="1">
      <alignment horizontal="center" vertical="center"/>
    </xf>
    <xf numFmtId="0" fontId="1" fillId="0" borderId="1" xfId="0" applyFont="1" applyBorder="1" applyAlignment="1">
      <alignment horizontal="center" vertical="center" wrapText="1"/>
    </xf>
    <xf numFmtId="2"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7"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 fontId="6" fillId="0" borderId="1" xfId="0" applyNumberFormat="1" applyFont="1" applyBorder="1" applyAlignment="1">
      <alignment horizontal="center" vertical="center"/>
    </xf>
    <xf numFmtId="0" fontId="6" fillId="0" borderId="0" xfId="0" applyFont="1"/>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2" xfId="0" applyFont="1" applyBorder="1" applyAlignment="1">
      <alignment horizontal="righ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wrapText="1"/>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0" fillId="3" borderId="1" xfId="0" applyFill="1" applyBorder="1" applyAlignment="1">
      <alignment horizontal="center" vertical="center"/>
    </xf>
  </cellXfs>
  <cellStyles count="2">
    <cellStyle name="Normal" xfId="0" builtinId="0"/>
    <cellStyle name="Normal_Est yapral"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Tender%20Interlinking%2033kv%20%20line%20%20to%20Kangti%20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eetha%20AET/Revised%20Schedules%20Global%20tender%2026.11.24/E-Tender%20Thimmapu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VKOTI%20AET/Jogipet%20Division/Sikindlapur%20SS/Badampet%20Schedul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ngareddy/DEE-CONSTRUCTION/E%20TENDER%20RCP%20MPDO%2007.01.2025/E%20Tender%20Symphon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angti SS"/>
      <sheetName val="Sheet2"/>
    </sheetNames>
    <sheetDataSet>
      <sheetData sheetId="0">
        <row r="4">
          <cell r="B4" t="str">
            <v>SWR22092</v>
          </cell>
          <cell r="C4">
            <v>12.55</v>
          </cell>
          <cell r="D4" t="str">
            <v xml:space="preserve">Detailed Survey and way leave clearance. The work includes Peg marking and necessary tree clearance for erection of 33 kv line </v>
          </cell>
        </row>
        <row r="5">
          <cell r="B5" t="str">
            <v>SWR10108</v>
          </cell>
          <cell r="C5">
            <v>176</v>
          </cell>
          <cell r="D5" t="str">
            <v>Excavation of Pole pits of size 0.75x0.9x1.95 Mts'  for 11.0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v>
          </cell>
        </row>
        <row r="6">
          <cell r="B6" t="str">
            <v>SWR10113</v>
          </cell>
          <cell r="C6">
            <v>76</v>
          </cell>
          <cell r="D6" t="str">
            <v>Excavation of Pole pits of size 0.75x0.9x1.95 Mts'  for 11.0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v>
          </cell>
        </row>
        <row r="7">
          <cell r="B7" t="str">
            <v>SWR10978</v>
          </cell>
          <cell r="C7">
            <v>252</v>
          </cell>
          <cell r="D7" t="str">
            <v>Excavation of Pole pits of size 0.75x0.9x1.95 Mts'  for 11.0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Hard Gravel and Hard murram not requiring blasting.</v>
          </cell>
        </row>
        <row r="8">
          <cell r="B8" t="str">
            <v>SWR10343</v>
          </cell>
          <cell r="C8">
            <v>67</v>
          </cell>
          <cell r="D8"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row>
        <row r="9">
          <cell r="B9" t="str">
            <v>SWR10981</v>
          </cell>
          <cell r="C9">
            <v>35</v>
          </cell>
          <cell r="D9" t="str">
            <v>Formation of 33 kv cut points (Vertical/Horizantal) including fixing of Clamps and top cleat and fixing of pin insulator complete with necessary hard wear for stud locations excluding the cost of  pit Excavation and the pole shall be numbered with  colour paint and earthing.</v>
          </cell>
        </row>
        <row r="10">
          <cell r="B10" t="str">
            <v>SWR10356</v>
          </cell>
          <cell r="C10">
            <v>120.375</v>
          </cell>
          <cell r="D10" t="str">
            <v>Concreting the location after erection of 11.0 mt pole with CC (1:4:8) using 40 mm,HBG metal including the cost of all materials and curing , Dewatering the pits before after concreting (River sand, Metal, Cement, water shall be procured by the contractor) for cut points location / PSCC pole.Using form boxes (0.75X0.75X2 Mts)* 107 = 120.375 Cu.Mt</v>
          </cell>
        </row>
        <row r="11">
          <cell r="B11" t="str">
            <v>SWR10356</v>
          </cell>
          <cell r="C11">
            <v>18.09</v>
          </cell>
          <cell r="D11" t="str">
            <v>Concreting the location after erection of 9.1 mt stud pole with CC (1:4:8) using 40 mm,HBG metal including the cost of all materials and curing , Dewatering the pits before after concreting (River sand, Metal, Cement, water shall be procured by the contractor) for cut points location / PSCC pole.Using form boxes (0.45X0.45X1.34 Mts)* 67 = 18.157 Cu.Mt</v>
          </cell>
        </row>
        <row r="12">
          <cell r="B12" t="str">
            <v>SWR10366</v>
          </cell>
          <cell r="C12">
            <v>12.55</v>
          </cell>
          <cell r="D12" t="str">
            <v>Paving of the 100 sqmm AAA conductor and stringing duly arranging temporary guys, tensioning, sagging of conductor maintaing the ground clearences as per IE rules1956, pin binding, strain insulator binding and giving jumpers Etc.Stiffner pieces shall be be provided for all pin insulator locations.</v>
          </cell>
        </row>
        <row r="13">
          <cell r="B13" t="str">
            <v>SMR11488</v>
          </cell>
          <cell r="C13">
            <v>400</v>
          </cell>
          <cell r="D13" t="str">
            <v>Supply of MS Bolts,Nuts and Washers etc.</v>
          </cell>
        </row>
        <row r="14">
          <cell r="B14" t="str">
            <v>SWR11180</v>
          </cell>
          <cell r="C14">
            <v>252</v>
          </cell>
          <cell r="D14" t="str">
            <v>Sub Transportation of 11.0M PSCC Pole including Loading and Unloading&lt;10KM</v>
          </cell>
        </row>
        <row r="15">
          <cell r="B15" t="str">
            <v>SWR20308</v>
          </cell>
          <cell r="C15">
            <v>67</v>
          </cell>
          <cell r="D15" t="str">
            <v>Sub Transportation of 9.0M PSCC Pole including Loading and Unloading&lt;10KM</v>
          </cell>
        </row>
        <row r="16">
          <cell r="B16" t="str">
            <v>SWR10191</v>
          </cell>
          <cell r="C16">
            <v>13</v>
          </cell>
          <cell r="D16" t="str">
            <v>Loading  of Conductor drums</v>
          </cell>
        </row>
        <row r="17">
          <cell r="B17" t="str">
            <v>SWR10509</v>
          </cell>
          <cell r="C17">
            <v>13</v>
          </cell>
          <cell r="D17" t="str">
            <v>Unloading of Conductor drums</v>
          </cell>
        </row>
        <row r="18">
          <cell r="B18" t="str">
            <v>SWR11863</v>
          </cell>
          <cell r="C18">
            <v>7</v>
          </cell>
          <cell r="D18" t="str">
            <v>Transport of Conductor drum, VCB etc, above 10 KM and upto 50 KM with lorry for each trip</v>
          </cell>
        </row>
        <row r="19">
          <cell r="B19" t="str">
            <v>SWR10134</v>
          </cell>
          <cell r="C19">
            <v>2.85</v>
          </cell>
          <cell r="D19" t="str">
            <v>Transport of steel including line materital such as cross arm,clamps,hard ware(including loading and unloading) above 30KM and  upto 50KM</v>
          </cell>
        </row>
        <row r="20">
          <cell r="B20" t="str">
            <v>SWR10206</v>
          </cell>
          <cell r="C20">
            <v>2.85</v>
          </cell>
          <cell r="D20" t="str">
            <v>Loading of MS Channel,Angles,Flats&amp;Rods</v>
          </cell>
        </row>
        <row r="21">
          <cell r="B21" t="str">
            <v>SWR10524</v>
          </cell>
          <cell r="C21">
            <v>2.85</v>
          </cell>
          <cell r="D21" t="str">
            <v>Unloading of MS Channel,Angles,Flats&amp;Rod</v>
          </cell>
        </row>
        <row r="22">
          <cell r="B22" t="str">
            <v>SWR10211</v>
          </cell>
          <cell r="C22">
            <v>63</v>
          </cell>
          <cell r="D22" t="str">
            <v>Loading of 33 KV Pin insulators</v>
          </cell>
        </row>
        <row r="23">
          <cell r="B23" t="str">
            <v>SWR10529</v>
          </cell>
          <cell r="C23">
            <v>63</v>
          </cell>
          <cell r="D23" t="str">
            <v>Unloading of 33 KV Pin insulators</v>
          </cell>
        </row>
        <row r="24">
          <cell r="B24" t="str">
            <v>SWR12416</v>
          </cell>
          <cell r="C24">
            <v>17</v>
          </cell>
          <cell r="D24" t="str">
            <v>Loading of 33 KV and 11 KV Disc insulators</v>
          </cell>
        </row>
        <row r="25">
          <cell r="B25" t="str">
            <v>SWR10631</v>
          </cell>
          <cell r="C25">
            <v>17</v>
          </cell>
          <cell r="D25" t="str">
            <v>Unloading of 33 KV and 11 KV Disc insulators</v>
          </cell>
        </row>
        <row r="26">
          <cell r="B26" t="str">
            <v>SWR10618</v>
          </cell>
          <cell r="C26">
            <v>9</v>
          </cell>
          <cell r="D26" t="str">
            <v>Loading  of 33KV Metal parts bag of 25 nos</v>
          </cell>
        </row>
        <row r="27">
          <cell r="B27" t="str">
            <v>SWR10632</v>
          </cell>
          <cell r="C27">
            <v>9</v>
          </cell>
          <cell r="D27" t="str">
            <v>Unloading of 33 KV Metal parts bag of 25 nos</v>
          </cell>
        </row>
        <row r="28">
          <cell r="B28" t="str">
            <v>SWR10322</v>
          </cell>
          <cell r="C28">
            <v>285</v>
          </cell>
          <cell r="D28" t="str">
            <v>Fabrication of Stay clamps with 75x8 mm Flat including 2 coats of Red oxide painting</v>
          </cell>
        </row>
        <row r="29">
          <cell r="B29" t="str">
            <v>SWR10378</v>
          </cell>
          <cell r="C29">
            <v>319</v>
          </cell>
          <cell r="D29" t="str">
            <v>Painting of Numbering of poles incl. cost of paint</v>
          </cell>
        </row>
        <row r="30">
          <cell r="B30" t="str">
            <v>SWR10354</v>
          </cell>
          <cell r="C30">
            <v>15</v>
          </cell>
          <cell r="D30" t="str">
            <v xml:space="preserve"> Erection of 33 kv Stay set complete including fixing of bow ,fixing and binding of Eye bolt, Anchor rod, guy insultors including the back filling with earth and boulders and ramming for consolidation, but excluding the cost of pit excavation.</v>
          </cell>
        </row>
        <row r="31">
          <cell r="B31" t="str">
            <v>SWR21190</v>
          </cell>
          <cell r="C31">
            <v>15</v>
          </cell>
          <cell r="D31" t="str">
            <v>Excavation of Stay pits of size 0.45x0.45x1.34 Mts'  for  burying the anchor rod with anchor plateof stay sets including dewatering, shoring,shuttering wherever necessary and back filling the pit (after erection and concreting the same whever is necessary) with the excavated earth/extra earth/excavated rock bits if any and leveling the site without any lead.In all soils except Hard gravel Hard Murram, Disintegrated Rock,Hard rock Requiring blasting.</v>
          </cell>
        </row>
        <row r="32">
          <cell r="B32" t="str">
            <v>SWR10106</v>
          </cell>
          <cell r="C32">
            <v>67</v>
          </cell>
          <cell r="D32" t="str">
            <v>Excavation of Pole pits of size 0.6x0.9x1.5 Mts'  for 9.1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v>
          </cell>
        </row>
        <row r="33">
          <cell r="B33" t="str">
            <v>SWR10392</v>
          </cell>
          <cell r="C33">
            <v>3</v>
          </cell>
          <cell r="D33" t="str">
            <v>Erection of   33 kv AB Switches includesAssembling, Erection and alignment for normal Operation for perfect closing and opening and providing Jumpers on either side of AB Switch with Panther ACSR.The AB switch operating rod shall be provided with proper locking arrangement with locks of reputed Company</v>
          </cell>
        </row>
        <row r="34">
          <cell r="B34" t="str">
            <v>SMR11488</v>
          </cell>
          <cell r="C34">
            <v>5</v>
          </cell>
          <cell r="D34" t="str">
            <v>Supply of MS Bolts,Nuts and Washers etc.</v>
          </cell>
        </row>
        <row r="35">
          <cell r="B35" t="str">
            <v>SWR10206</v>
          </cell>
          <cell r="C35">
            <v>0.54</v>
          </cell>
          <cell r="D35" t="str">
            <v>Loading of MS Channel,Angles,Flats&amp;Rods</v>
          </cell>
        </row>
        <row r="36">
          <cell r="B36" t="str">
            <v>SWR10524</v>
          </cell>
          <cell r="C36">
            <v>0.54</v>
          </cell>
          <cell r="D36" t="str">
            <v>Unloading of MS Channel,Angles,Flats&amp;Rod</v>
          </cell>
        </row>
        <row r="37">
          <cell r="B37" t="str">
            <v>SWR10134</v>
          </cell>
          <cell r="C37">
            <v>0.54</v>
          </cell>
          <cell r="D37" t="str">
            <v>Transport of steel including line materital such as cross arm,clamps,hard ware(including loading and unloading) above 30KM and  upto 50KM</v>
          </cell>
        </row>
        <row r="38">
          <cell r="B38" t="str">
            <v>SMR11482</v>
          </cell>
          <cell r="C38">
            <v>6</v>
          </cell>
          <cell r="D38" t="str">
            <v>Supply of C I earth pipe of size 100mm dia, 2.75mtrs long for earth electrode.</v>
          </cell>
        </row>
        <row r="39">
          <cell r="B39" t="str">
            <v>SWR10357</v>
          </cell>
          <cell r="C39">
            <v>6</v>
          </cell>
          <cell r="D39" t="str">
            <v>Erection of Earth Electrode including Providing of earthing with excavation of earth pit (0.6x0.6x2.4Mtrs) duly filling with Bentonite, earth, running of earth wire etc., complete including cost of Bentonite, RCC collar of size 0.6M dia x 0.5M height. Bentonite powder (2bags)of quanity 50kgs per each earth pit shall be provided.</v>
          </cell>
        </row>
        <row r="40">
          <cell r="B40" t="str">
            <v>SWR10239</v>
          </cell>
          <cell r="C40">
            <v>3</v>
          </cell>
          <cell r="D40" t="str">
            <v>Loading of 33 KV AB Switch Conventional 400/800 Amp.</v>
          </cell>
        </row>
        <row r="41">
          <cell r="B41" t="str">
            <v>SWR10557</v>
          </cell>
          <cell r="C41">
            <v>3</v>
          </cell>
          <cell r="D41" t="str">
            <v xml:space="preserve">Unloading of 33 KV AB Switch Conventional 400/800 Amp. </v>
          </cell>
        </row>
      </sheetData>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vised 26.11.24"/>
      <sheetName val="26.02.2023"/>
      <sheetName val="Sheet1"/>
    </sheetNames>
    <sheetDataSet>
      <sheetData sheetId="0" refreshError="1">
        <row r="1">
          <cell r="A1" t="str">
            <v xml:space="preserve">SOUTHERN POWER DISTRIBUTION COMPANY OF TELANGANA LTD. </v>
          </cell>
        </row>
        <row r="2">
          <cell r="A2" t="str">
            <v>Name of the work: Estimate for erection of new 33/11 KV SS with connected 33 KV and 11 KV lines at Thimmapur (V) in Nagalgidda(M) of Jogipet Division 
of  Sangareddy Circle .WBS No: S-1744-90-06-01-01-001</v>
          </cell>
        </row>
        <row r="3">
          <cell r="A3" t="str">
            <v>SSR Code</v>
          </cell>
          <cell r="B3" t="str">
            <v>Estimate Quantity (Only figures)</v>
          </cell>
          <cell r="C3" t="str">
            <v>Item Detailed Specification Description</v>
          </cell>
          <cell r="D3" t="str">
            <v xml:space="preserve">   Work Type eg., Earth Work, Electrical  works..etc., (Upto 200 Characters)</v>
          </cell>
          <cell r="E3" t="str">
            <v>Item short  Description</v>
          </cell>
          <cell r="F3" t="str">
            <v>APSS/Morth CI.Number  (Upto 200 characters)</v>
          </cell>
          <cell r="G3" t="str">
            <v>Rate INR upto 2 Decimals</v>
          </cell>
          <cell r="H3" t="str">
            <v>UOM    (upto 50 Characters)</v>
          </cell>
          <cell r="I3" t="str">
            <v>Amount  INR (Upto 2 Decimals)</v>
          </cell>
        </row>
        <row r="4">
          <cell r="A4" t="str">
            <v>SWR10105</v>
          </cell>
          <cell r="B4">
            <v>39</v>
          </cell>
          <cell r="C4" t="str">
            <v>ERECTION OF S.S.  STRUCTURE: Excavation of Pole pits of size 0.76x0.76x1.52 for 9.1 mts PSCC Poles for structure as per layout drawings including watering,shoring, shuttering wherever necessary and back filling the pit (after erection and concreting of po</v>
          </cell>
          <cell r="D4" t="str">
            <v>Earth work</v>
          </cell>
          <cell r="E4" t="str">
            <v>EXCAVATION OF PIT (2.6" x 2.6" x 5.0')</v>
          </cell>
          <cell r="F4" t="str">
            <v xml:space="preserve">As per relevent standard specification </v>
          </cell>
          <cell r="G4">
            <v>600</v>
          </cell>
          <cell r="H4" t="str">
            <v>EA</v>
          </cell>
          <cell r="I4">
            <v>23400</v>
          </cell>
        </row>
        <row r="5">
          <cell r="A5" t="str">
            <v>SWR10343</v>
          </cell>
          <cell r="B5">
            <v>31</v>
          </cell>
          <cell r="C5" t="str">
            <v>Erection of 9.1Mtr pole  in position, aligning and setting to work, fixing of cross arms and top clamps, earthing of supports, back filling with earth and stones properly ramming including transport of materials from road side to location excluding pit ex</v>
          </cell>
          <cell r="D5" t="str">
            <v>Electrical work</v>
          </cell>
          <cell r="E5" t="str">
            <v>ERECTION OF LINES-Erection of 9.1M Pole</v>
          </cell>
          <cell r="F5" t="str">
            <v xml:space="preserve">As per relevent standard specification </v>
          </cell>
          <cell r="G5">
            <v>2400</v>
          </cell>
          <cell r="H5" t="str">
            <v>EA</v>
          </cell>
          <cell r="I5">
            <v>74400</v>
          </cell>
        </row>
        <row r="6">
          <cell r="A6" t="str">
            <v>SWR10356</v>
          </cell>
          <cell r="B6">
            <v>27.28</v>
          </cell>
          <cell r="C6" t="str">
            <v>ERECTION OF S.S.  STRUCTURE: Providing of mass concreting of size 0.76x0.76x1.52M  with CC mix of ratio 1:3:6 Using form boxes (0.88 Cu.Mt)*31 with 40mm HBG metal.</v>
          </cell>
          <cell r="D6" t="str">
            <v>Civil work</v>
          </cell>
          <cell r="E6" t="str">
            <v>Mass concreting of supports incl. cement</v>
          </cell>
          <cell r="F6" t="str">
            <v xml:space="preserve">As per relevent standard specification </v>
          </cell>
          <cell r="G6">
            <v>6579</v>
          </cell>
          <cell r="H6" t="str">
            <v>M3</v>
          </cell>
          <cell r="I6">
            <v>179475.12</v>
          </cell>
        </row>
        <row r="7">
          <cell r="A7" t="str">
            <v>SWR11890</v>
          </cell>
          <cell r="B7">
            <v>0.96099999999999997</v>
          </cell>
          <cell r="C7" t="str">
            <v>ERECTION OF S.S.  STRUCTURE: Coping of 0.45x0.45x0.45Mt with 1:8 slope Using form boxes (0.031Cumt.)</v>
          </cell>
          <cell r="D7" t="str">
            <v>Civil work</v>
          </cell>
          <cell r="E7" t="str">
            <v>Coping &amp; Muffing-Iron Pole</v>
          </cell>
          <cell r="F7" t="str">
            <v xml:space="preserve">As per relevent standard specification </v>
          </cell>
          <cell r="G7">
            <v>3893</v>
          </cell>
          <cell r="H7" t="str">
            <v>M3</v>
          </cell>
          <cell r="I7">
            <v>3741.1729999999998</v>
          </cell>
        </row>
        <row r="8">
          <cell r="A8" t="str">
            <v>SWR11331</v>
          </cell>
          <cell r="B8">
            <v>31</v>
          </cell>
          <cell r="C8" t="str">
            <v>Painting of all suppports to a height of 0.3m coping with bituminous paint (black colour) and painting of poles with two coats of white cement (including cost of paint).</v>
          </cell>
          <cell r="D8" t="str">
            <v>Electrical work</v>
          </cell>
          <cell r="E8" t="str">
            <v>Paint-9.1M PSCC Poles as desc SSR</v>
          </cell>
          <cell r="F8" t="str">
            <v xml:space="preserve">As per relevent standard specification </v>
          </cell>
          <cell r="G8">
            <v>485</v>
          </cell>
          <cell r="H8" t="str">
            <v>EA</v>
          </cell>
          <cell r="I8">
            <v>15035</v>
          </cell>
        </row>
        <row r="9">
          <cell r="A9" t="str">
            <v>SWR11889</v>
          </cell>
          <cell r="B9">
            <v>5.7</v>
          </cell>
          <cell r="C9" t="str">
            <v>Fabrication of 100 X 50mm MS Channel for formation of 11kV and 33kV bays: Fabrication and erection of M.S,Channel 100x50mm for forming of 33KV &amp; 11 KV Bays as per standard specifications  to facilitate stringing of bus, erection of LA sets, AB Switches bo</v>
          </cell>
          <cell r="D9" t="str">
            <v>Electrical work</v>
          </cell>
          <cell r="E9" t="str">
            <v>Fabr &amp; Erect-MS Chnl 100x50mm for SS Bay</v>
          </cell>
          <cell r="F9" t="str">
            <v xml:space="preserve">As per relevent standard specification </v>
          </cell>
          <cell r="G9">
            <v>6600</v>
          </cell>
          <cell r="H9" t="str">
            <v>TO</v>
          </cell>
          <cell r="I9">
            <v>37620</v>
          </cell>
        </row>
        <row r="10">
          <cell r="A10" t="str">
            <v>SWR10404</v>
          </cell>
          <cell r="B10">
            <v>118</v>
          </cell>
          <cell r="C10" t="str">
            <v>Erection of 33kV and 11kV Strung Bus with Panther (200Sqmm) ACSR Conductor: Erection of 33kV and 11kV  Bus over the Substation  structures with 200sqmm Panther ACSR conductor and giving Jumpers to connect the Switch gear by providing the suitable T clamps</v>
          </cell>
          <cell r="D10" t="str">
            <v>Electrical work</v>
          </cell>
          <cell r="E10" t="str">
            <v>Stringing of bus with panther conductor</v>
          </cell>
          <cell r="F10" t="str">
            <v xml:space="preserve">As per relevent standard specification </v>
          </cell>
          <cell r="G10">
            <v>327.68</v>
          </cell>
          <cell r="H10" t="str">
            <v>M</v>
          </cell>
          <cell r="I10">
            <v>38666.239999999998</v>
          </cell>
        </row>
        <row r="11">
          <cell r="A11" t="str">
            <v>SWR10884</v>
          </cell>
          <cell r="B11">
            <v>50</v>
          </cell>
          <cell r="C11" t="str">
            <v>Connectionof equipment to bus and or another equipmentwithsingle zebra/Panther conductor including measuring, cutting,clamping and hoisting of suspension insulator assembly to support the conductor wherever necessary.</v>
          </cell>
          <cell r="D11" t="str">
            <v>Electrical work</v>
          </cell>
          <cell r="E11" t="str">
            <v>Conn. of equip/bus single zebra/panther</v>
          </cell>
          <cell r="F11" t="str">
            <v xml:space="preserve">As per relevent standard specification </v>
          </cell>
          <cell r="G11">
            <v>224</v>
          </cell>
          <cell r="H11" t="str">
            <v>EA</v>
          </cell>
          <cell r="I11">
            <v>11200</v>
          </cell>
        </row>
        <row r="12">
          <cell r="A12" t="str">
            <v>SWR10392</v>
          </cell>
          <cell r="B12">
            <v>2</v>
          </cell>
          <cell r="C12" t="str">
            <v>Erection of   33 kv AB Switches includesAssembling, Erection and alignment for normal Operation for perfect closing and opening and providing Jumpers on either side of AB Switch with Panther ACSR.The AB switch operating rod shall be provided with proper l</v>
          </cell>
          <cell r="D12" t="str">
            <v>Electrical work</v>
          </cell>
          <cell r="E12" t="str">
            <v>Erection of  33kv ABSwitch incl earthing</v>
          </cell>
          <cell r="F12" t="str">
            <v xml:space="preserve">As per relevent standard specification </v>
          </cell>
          <cell r="G12">
            <v>4500</v>
          </cell>
          <cell r="H12" t="str">
            <v>EA</v>
          </cell>
          <cell r="I12">
            <v>9000</v>
          </cell>
        </row>
        <row r="13">
          <cell r="A13" t="str">
            <v>SWR10393</v>
          </cell>
          <cell r="B13">
            <v>11</v>
          </cell>
          <cell r="C13" t="str">
            <v>Erection of 11kV AB Switches 800/400 Amps includes Assembling, Erection and alignment for normal Operation for perfect closing and opening and providing Jumpers on either side of AB Switch with Panther ACSR.The AB switch operating rod shall be provided wi</v>
          </cell>
          <cell r="D13" t="str">
            <v>Electrical work</v>
          </cell>
          <cell r="E13" t="str">
            <v>Erection of  11kv ABSwitch incl earthing</v>
          </cell>
          <cell r="F13" t="str">
            <v xml:space="preserve">As per relevent standard specification </v>
          </cell>
          <cell r="G13">
            <v>3200</v>
          </cell>
          <cell r="H13" t="str">
            <v>EA</v>
          </cell>
          <cell r="I13">
            <v>35200</v>
          </cell>
        </row>
        <row r="14">
          <cell r="A14" t="str">
            <v>SWR11742</v>
          </cell>
          <cell r="B14">
            <v>3</v>
          </cell>
          <cell r="C14" t="str">
            <v>Supply &amp; erection of 11 kV 400 A convential single(1/3)  phasing AB switches.includes Assembling, Erection and alignment for normal Operation for perfect closing and opening and providing Jumpers on either side of AB Switch with Panther ACSR.The AB switch</v>
          </cell>
          <cell r="D14" t="str">
            <v>Electrical work</v>
          </cell>
          <cell r="E14" t="str">
            <v>S&amp;E-400A 11KV ABSwth Conv 1ph(1/3) in SS</v>
          </cell>
          <cell r="F14" t="str">
            <v xml:space="preserve">As per relevent standard specification </v>
          </cell>
          <cell r="G14">
            <v>4232</v>
          </cell>
          <cell r="H14" t="str">
            <v>EA</v>
          </cell>
          <cell r="I14">
            <v>12696</v>
          </cell>
        </row>
        <row r="15">
          <cell r="A15" t="str">
            <v>SWR21240</v>
          </cell>
          <cell r="B15">
            <v>2</v>
          </cell>
          <cell r="C15" t="str">
            <v>Hoisting of Insulators and hardware, stretching the conductor and stringing of 33 kV bus comprising of three phases with Single Zebra/panther conductor to a tension of 450kgs.(Bus section of 4.5mt).</v>
          </cell>
          <cell r="D15" t="str">
            <v>Electrical work</v>
          </cell>
          <cell r="E15" t="str">
            <v>Hoisting post ins&amp;hrd wr 1panther 33kv</v>
          </cell>
          <cell r="F15" t="str">
            <v xml:space="preserve">As per relevent standard specification </v>
          </cell>
          <cell r="G15">
            <v>781</v>
          </cell>
          <cell r="H15" t="str">
            <v>EA</v>
          </cell>
          <cell r="I15">
            <v>1562</v>
          </cell>
        </row>
        <row r="16">
          <cell r="A16" t="str">
            <v>SWR21241</v>
          </cell>
          <cell r="B16">
            <v>4</v>
          </cell>
          <cell r="C16" t="str">
            <v>Hoisting of Insulators and hardware, stretching the conductor and stringing of 11 kV bus comprising of three phases with Single Zebra/panther conductor to a tension of 450kgs.(Bus section of 3.5mt)</v>
          </cell>
          <cell r="D16" t="str">
            <v>Electrical work</v>
          </cell>
          <cell r="E16" t="str">
            <v>Hoisting post ins&amp;hrd wr 1panther 11kv</v>
          </cell>
          <cell r="F16" t="str">
            <v xml:space="preserve">As per relevent standard specification </v>
          </cell>
          <cell r="G16">
            <v>507</v>
          </cell>
          <cell r="H16" t="str">
            <v>EA</v>
          </cell>
          <cell r="I16">
            <v>2028</v>
          </cell>
        </row>
        <row r="17">
          <cell r="A17" t="str">
            <v>SWR10881</v>
          </cell>
          <cell r="B17">
            <v>13</v>
          </cell>
          <cell r="C17" t="str">
            <v>Painting of operating rods of 33kV, 11kV AB switches with post office red colour (including cost of paint)</v>
          </cell>
          <cell r="D17" t="str">
            <v>Electrical work</v>
          </cell>
          <cell r="E17" t="str">
            <v>Painting AB switch OP rods with PO red</v>
          </cell>
          <cell r="F17" t="str">
            <v xml:space="preserve">As per relevent standard specification </v>
          </cell>
          <cell r="G17">
            <v>142</v>
          </cell>
          <cell r="H17" t="str">
            <v>EA</v>
          </cell>
          <cell r="I17">
            <v>1846</v>
          </cell>
        </row>
        <row r="18">
          <cell r="A18" t="str">
            <v>SWR23224</v>
          </cell>
          <cell r="B18">
            <v>16.46</v>
          </cell>
          <cell r="C18" t="str">
            <v>Excavation of pit in all types of soils of size 2.2x2.2x0.85Mts.for Construction of Plinths for VCB (33KV &amp; 11 KV )</v>
          </cell>
          <cell r="D18" t="str">
            <v>Earth work</v>
          </cell>
          <cell r="E18" t="str">
            <v>Excavate-Pit for 33KV VCB</v>
          </cell>
          <cell r="F18" t="str">
            <v xml:space="preserve">As per relevent standard specification </v>
          </cell>
          <cell r="G18">
            <v>331</v>
          </cell>
          <cell r="H18" t="str">
            <v>M3</v>
          </cell>
          <cell r="I18">
            <v>5448.26</v>
          </cell>
        </row>
        <row r="19">
          <cell r="A19" t="str">
            <v>SWR20685</v>
          </cell>
          <cell r="B19">
            <v>25</v>
          </cell>
          <cell r="C19" t="str">
            <v xml:space="preserve"> Providing of  Base concreting  (2.2x2.2x0.15 Mts)  with 1:3:6 Concrete mix. Using form boxes, Providing of Concreting (2x2x1.0mts)  with 1:3:6 Cocrete mix. Plastering of the plinth for smooth finishing with 12mm thick 1:3 cement motor and providing two c</v>
          </cell>
          <cell r="D19" t="str">
            <v>Civil work</v>
          </cell>
          <cell r="E19" t="str">
            <v>Cement concrete with 40MM metal VCB plin</v>
          </cell>
          <cell r="F19" t="str">
            <v xml:space="preserve">As per relevent standard specification </v>
          </cell>
          <cell r="G19">
            <v>5160</v>
          </cell>
          <cell r="H19" t="str">
            <v>M3</v>
          </cell>
          <cell r="I19">
            <v>129000</v>
          </cell>
        </row>
        <row r="20">
          <cell r="A20" t="str">
            <v>SWR10461</v>
          </cell>
          <cell r="B20">
            <v>5</v>
          </cell>
          <cell r="C20" t="str">
            <v>Erection of Switchgear complete for 11 kV  VCB includes Assembling the VCB Structures and mounting the VCBs over the already erected foudation including wiring of Breaker Control Panel/CTs, erection of CTs and control pannel providing Jumpers.</v>
          </cell>
          <cell r="D20" t="str">
            <v>Electrical work</v>
          </cell>
          <cell r="E20" t="str">
            <v>Erection of 11kv VCB</v>
          </cell>
          <cell r="F20" t="str">
            <v xml:space="preserve">As per relevent standard specification </v>
          </cell>
          <cell r="G20">
            <v>12000</v>
          </cell>
          <cell r="H20" t="str">
            <v>EA</v>
          </cell>
          <cell r="I20">
            <v>60000</v>
          </cell>
        </row>
        <row r="21">
          <cell r="A21" t="str">
            <v>SWR10421</v>
          </cell>
          <cell r="B21">
            <v>30</v>
          </cell>
          <cell r="C21" t="str">
            <v>Fixing of T-Clamps</v>
          </cell>
          <cell r="D21" t="str">
            <v>Electrical work</v>
          </cell>
          <cell r="E21" t="str">
            <v>Fixing of T- clamp</v>
          </cell>
          <cell r="F21" t="str">
            <v xml:space="preserve">As per relevent standard specification </v>
          </cell>
          <cell r="G21">
            <v>116</v>
          </cell>
          <cell r="H21" t="str">
            <v>EA</v>
          </cell>
          <cell r="I21">
            <v>3480</v>
          </cell>
        </row>
        <row r="22">
          <cell r="A22" t="str">
            <v>SWR10396</v>
          </cell>
          <cell r="B22">
            <v>2</v>
          </cell>
          <cell r="C22" t="str">
            <v xml:space="preserve">Erection of 33KV Lightening Arrestors station type complete including jumpering. </v>
          </cell>
          <cell r="D22" t="str">
            <v>Electrical work</v>
          </cell>
          <cell r="E22" t="str">
            <v>Erect of  33kv LA stn type incl earthing</v>
          </cell>
          <cell r="F22" t="str">
            <v xml:space="preserve">As per relevent standard specification </v>
          </cell>
          <cell r="G22">
            <v>880</v>
          </cell>
          <cell r="H22" t="str">
            <v>SET</v>
          </cell>
          <cell r="I22">
            <v>1760</v>
          </cell>
        </row>
        <row r="23">
          <cell r="A23" t="str">
            <v>SWR10397</v>
          </cell>
          <cell r="B23">
            <v>1</v>
          </cell>
          <cell r="C23" t="str">
            <v xml:space="preserve">Erection of 11 KV Lightening Arrestors station type complete including jumpering. </v>
          </cell>
          <cell r="D23" t="str">
            <v>Electrical work</v>
          </cell>
          <cell r="E23" t="str">
            <v>Erect of  11kv LA stn type incl earthing</v>
          </cell>
          <cell r="F23" t="str">
            <v xml:space="preserve">As per relevent standard specification </v>
          </cell>
          <cell r="G23">
            <v>559</v>
          </cell>
          <cell r="H23" t="str">
            <v>SET</v>
          </cell>
          <cell r="I23">
            <v>559</v>
          </cell>
        </row>
        <row r="24">
          <cell r="A24" t="str">
            <v>SWR10398</v>
          </cell>
          <cell r="B24">
            <v>4</v>
          </cell>
          <cell r="C24" t="str">
            <v xml:space="preserve">Erection of 11 KV Lightening Arrestors line type complete including jumpering. </v>
          </cell>
          <cell r="D24" t="str">
            <v>Electrical work</v>
          </cell>
          <cell r="E24" t="str">
            <v>Erect of  11kvLA line type incl earthing</v>
          </cell>
          <cell r="F24" t="str">
            <v xml:space="preserve">As per relevent standard specification </v>
          </cell>
          <cell r="G24">
            <v>505</v>
          </cell>
          <cell r="H24" t="str">
            <v>SET</v>
          </cell>
          <cell r="I24">
            <v>2020</v>
          </cell>
        </row>
        <row r="25">
          <cell r="A25" t="str">
            <v>SMR11607</v>
          </cell>
          <cell r="B25">
            <v>1</v>
          </cell>
          <cell r="C25" t="str">
            <v>Supply of 33kv  HG fuse set including providing of jumpers</v>
          </cell>
          <cell r="D25" t="str">
            <v>Electrical work</v>
          </cell>
          <cell r="E25" t="str">
            <v>S-33KV HG Fuse Set excl Ins &amp; Chnl</v>
          </cell>
          <cell r="F25" t="str">
            <v xml:space="preserve">As per relevent standard specification </v>
          </cell>
          <cell r="G25">
            <v>6431</v>
          </cell>
          <cell r="H25" t="str">
            <v>SET</v>
          </cell>
          <cell r="I25">
            <v>6431</v>
          </cell>
        </row>
        <row r="26">
          <cell r="A26" t="str">
            <v>SWR10394</v>
          </cell>
          <cell r="B26">
            <v>1</v>
          </cell>
          <cell r="C26" t="str">
            <v>Erection of 33kv HG fuse set including providing of jumpers</v>
          </cell>
          <cell r="D26" t="str">
            <v>Electrical work</v>
          </cell>
          <cell r="E26" t="str">
            <v>Erect. of  33kv HG Fuseset incl earthing</v>
          </cell>
          <cell r="F26" t="str">
            <v xml:space="preserve">As per relevent standard specification </v>
          </cell>
          <cell r="G26">
            <v>1331.81</v>
          </cell>
          <cell r="H26" t="str">
            <v>SET</v>
          </cell>
          <cell r="I26">
            <v>1331.81</v>
          </cell>
        </row>
        <row r="27">
          <cell r="A27" t="str">
            <v>SMR11608</v>
          </cell>
          <cell r="B27">
            <v>1</v>
          </cell>
          <cell r="C27" t="str">
            <v>Supply of 11kv HG fuse set including providing of jumpers</v>
          </cell>
          <cell r="D27" t="str">
            <v>Electrical work</v>
          </cell>
          <cell r="E27" t="str">
            <v>S-11KV HG Fuse Set</v>
          </cell>
          <cell r="F27" t="str">
            <v xml:space="preserve">As per relevent standard specification </v>
          </cell>
          <cell r="G27">
            <v>1733.75</v>
          </cell>
          <cell r="H27" t="str">
            <v>SET</v>
          </cell>
          <cell r="I27">
            <v>1733.75</v>
          </cell>
        </row>
        <row r="28">
          <cell r="A28" t="str">
            <v>SWR10395</v>
          </cell>
          <cell r="B28">
            <v>1</v>
          </cell>
          <cell r="C28" t="str">
            <v>Erection of 11kv HG fuse set including providing of jumpers</v>
          </cell>
          <cell r="D28" t="str">
            <v>Electrical work</v>
          </cell>
          <cell r="E28" t="str">
            <v>Erect. of  11kv HG Fuseset incl earthing</v>
          </cell>
          <cell r="F28" t="str">
            <v xml:space="preserve">As per relevent standard specification </v>
          </cell>
          <cell r="G28">
            <v>740.52</v>
          </cell>
          <cell r="H28" t="str">
            <v>SET</v>
          </cell>
          <cell r="I28">
            <v>740.52</v>
          </cell>
        </row>
        <row r="29">
          <cell r="A29" t="str">
            <v>SMR11482</v>
          </cell>
          <cell r="B29">
            <v>22</v>
          </cell>
          <cell r="C29" t="str">
            <v>Supply of C I earth pipe of size 100mm dia, 2.75mtrs long for earth electrode</v>
          </cell>
          <cell r="D29" t="str">
            <v>Electrical work</v>
          </cell>
          <cell r="E29" t="str">
            <v>S-CI Pipe earthing 100mm dia 2.75m long</v>
          </cell>
          <cell r="F29" t="str">
            <v xml:space="preserve">As per relevent standard specification </v>
          </cell>
          <cell r="G29">
            <v>3486</v>
          </cell>
          <cell r="H29" t="str">
            <v>EA</v>
          </cell>
          <cell r="I29">
            <v>76692</v>
          </cell>
        </row>
        <row r="30">
          <cell r="A30" t="str">
            <v>SWR10357</v>
          </cell>
          <cell r="B30">
            <v>22</v>
          </cell>
          <cell r="C30" t="str">
            <v>Erection of Earth Electrode including Providing of earthing with excavation of earth pit (0.6x0.6x2.4Mtrs) duly filling with Bentonite, earth, running of earth wire etc., complete including cost of Bentonite, RCC collar of size 0.6M dia x 0.5M height. Ben</v>
          </cell>
          <cell r="D30" t="str">
            <v>Earth work</v>
          </cell>
          <cell r="E30" t="str">
            <v>ERECT. OF LINES-Providing of earthing</v>
          </cell>
          <cell r="F30" t="str">
            <v xml:space="preserve">As per relevent standard specification </v>
          </cell>
          <cell r="G30">
            <v>1234.2</v>
          </cell>
          <cell r="H30" t="str">
            <v>EA</v>
          </cell>
          <cell r="I30">
            <v>27152.400000000001</v>
          </cell>
        </row>
        <row r="31">
          <cell r="A31" t="str">
            <v>SWR10920</v>
          </cell>
          <cell r="B31">
            <v>480</v>
          </cell>
          <cell r="C31" t="str">
            <v>Formation of Earth mat includes Laying of earth mat with MS Flat including fixing of earth flat, welding connecting to equipment &amp; including connecting to cast iron pipes as per technical specification.75x8 mm MS flat for Earth mat and connecting to elect</v>
          </cell>
          <cell r="D31" t="str">
            <v>Electrical work</v>
          </cell>
          <cell r="E31" t="str">
            <v>Laying of  earth mat,excavation 75x 8mm</v>
          </cell>
          <cell r="F31" t="str">
            <v xml:space="preserve">As per relevent standard specification </v>
          </cell>
          <cell r="G31">
            <v>65</v>
          </cell>
          <cell r="H31" t="str">
            <v>RMT</v>
          </cell>
          <cell r="I31">
            <v>31200</v>
          </cell>
        </row>
        <row r="32">
          <cell r="A32" t="str">
            <v>SWR10919</v>
          </cell>
          <cell r="B32">
            <v>928</v>
          </cell>
          <cell r="C32" t="str">
            <v>Formation of Earth mat includes Laying of earth mat with MS Flat including fixing of earth flat, welding connecting to equipment &amp; including connecting to cast iron pipes as per technical specification. 50x6 mm MS flat for raisers, double flat shall be ru</v>
          </cell>
          <cell r="D32" t="str">
            <v>Electrical work</v>
          </cell>
          <cell r="E32" t="str">
            <v>Earthing for raisers of SS Flat 50x6 mm.</v>
          </cell>
          <cell r="F32" t="str">
            <v xml:space="preserve">As per relevent standard specification </v>
          </cell>
          <cell r="G32">
            <v>41</v>
          </cell>
          <cell r="H32" t="str">
            <v>RMT</v>
          </cell>
          <cell r="I32">
            <v>38048</v>
          </cell>
        </row>
        <row r="33">
          <cell r="A33" t="str">
            <v>SMR40033</v>
          </cell>
          <cell r="B33">
            <v>2</v>
          </cell>
          <cell r="C33" t="str">
            <v xml:space="preserve">Providing of double earthing for neutral with flexible copper jumpers of adequate size including arrangement by fixing M.S.Channel 100x50mm. </v>
          </cell>
          <cell r="D33" t="str">
            <v>Electrical work</v>
          </cell>
          <cell r="E33" t="str">
            <v>SupCU Flexi jumper for Power T/F Neutral</v>
          </cell>
          <cell r="F33" t="str">
            <v xml:space="preserve">As per relevent standard specification </v>
          </cell>
          <cell r="G33">
            <v>4725</v>
          </cell>
          <cell r="H33" t="str">
            <v>EA</v>
          </cell>
          <cell r="I33">
            <v>9450</v>
          </cell>
        </row>
        <row r="34">
          <cell r="A34" t="str">
            <v>SWR11771</v>
          </cell>
          <cell r="B34">
            <v>5</v>
          </cell>
          <cell r="C34" t="str">
            <v xml:space="preserve">Erection of 24 Volts Battery along with Charger on the VCB plinth and giving DC supply to VCB's. </v>
          </cell>
          <cell r="D34" t="str">
            <v>Electrical work</v>
          </cell>
          <cell r="E34" t="str">
            <v>Erect-24V Batery with Chrgr incl grot-SS</v>
          </cell>
          <cell r="F34" t="str">
            <v xml:space="preserve">As per relevent standard specification </v>
          </cell>
          <cell r="G34">
            <v>1050</v>
          </cell>
          <cell r="H34" t="str">
            <v>EA</v>
          </cell>
          <cell r="I34">
            <v>5250</v>
          </cell>
        </row>
        <row r="35">
          <cell r="A35" t="str">
            <v>SWR11474</v>
          </cell>
          <cell r="B35">
            <v>750</v>
          </cell>
          <cell r="C35" t="str">
            <v>Laying of 4 core/10 core 2.5 sq. mm.Copper control cable includes excavation of  earth and back filling with sand and earth in alternate layers . The cable termination shall be made by providing proper size lugs and shall be identified with colours.</v>
          </cell>
          <cell r="D35" t="str">
            <v>Electrical work</v>
          </cell>
          <cell r="E35" t="str">
            <v>Laying-4 core cable</v>
          </cell>
          <cell r="F35" t="str">
            <v xml:space="preserve">As per relevent standard specification </v>
          </cell>
          <cell r="G35">
            <v>15</v>
          </cell>
          <cell r="H35" t="str">
            <v>RMT</v>
          </cell>
          <cell r="I35">
            <v>11250</v>
          </cell>
        </row>
        <row r="36">
          <cell r="A36" t="str">
            <v>SWR10463</v>
          </cell>
          <cell r="B36">
            <v>1</v>
          </cell>
          <cell r="C36" t="str">
            <v xml:space="preserve"> Erection of 25 KVA Three phase Station Transformer on the Substation Structures and giving jumpers/connections on HT side to the 11kV bus. Belting angle shall be provided both sides of DTR for securing DTR firmly in position.</v>
          </cell>
          <cell r="D36" t="str">
            <v>Electrical work</v>
          </cell>
          <cell r="E36" t="str">
            <v>Erection of Three Phase DTRs</v>
          </cell>
          <cell r="F36" t="str">
            <v xml:space="preserve">As per relevent standard specification </v>
          </cell>
          <cell r="G36">
            <v>1139.95</v>
          </cell>
          <cell r="H36" t="str">
            <v>EA</v>
          </cell>
          <cell r="I36">
            <v>1139.95</v>
          </cell>
        </row>
        <row r="37">
          <cell r="A37" t="str">
            <v>SMR40045</v>
          </cell>
          <cell r="B37">
            <v>1</v>
          </cell>
          <cell r="C37" t="str">
            <v xml:space="preserve">Supply of AC Panel Board includes:                                                                                                             
Fixing of 1 No.100A, MCCB, 10kA capacity of any standard make including material cost.                         </v>
          </cell>
          <cell r="D37" t="str">
            <v>Electrical work</v>
          </cell>
          <cell r="E37" t="str">
            <v>Supply of AC Supply panel complete</v>
          </cell>
          <cell r="F37" t="str">
            <v xml:space="preserve">As per relevent standard specification </v>
          </cell>
          <cell r="G37">
            <v>42000</v>
          </cell>
          <cell r="H37" t="str">
            <v>EA</v>
          </cell>
          <cell r="I37">
            <v>42000</v>
          </cell>
        </row>
        <row r="38">
          <cell r="A38" t="str">
            <v>SMR40044</v>
          </cell>
          <cell r="B38">
            <v>1</v>
          </cell>
          <cell r="C38" t="str">
            <v xml:space="preserve">Supply of DC Panel Board                                                                                            
Fixing of suitable panel box of size 6'x6'x1' with M S sheet of 16 SWG with back doors (4'x6') and on front side with provision to fix up </v>
          </cell>
          <cell r="D38" t="str">
            <v>Electrical work</v>
          </cell>
          <cell r="E38" t="str">
            <v>Supply of DC Anunc.relay panel 8 feeders</v>
          </cell>
          <cell r="F38" t="str">
            <v xml:space="preserve">As per relevent standard specification </v>
          </cell>
          <cell r="G38">
            <v>42500</v>
          </cell>
          <cell r="H38" t="str">
            <v>EA</v>
          </cell>
          <cell r="I38">
            <v>42500</v>
          </cell>
        </row>
        <row r="39">
          <cell r="A39" t="str">
            <v>SWR11893</v>
          </cell>
          <cell r="B39">
            <v>2</v>
          </cell>
          <cell r="C39" t="str">
            <v>fixing of AC/DC Panel and giving Connections to the protection equipment and Metering circuits as per the specification and standards. The 3 1/2 core 25 Sqmm power cable required from distribution box to AC/DC panel in the control room is also to be suppl</v>
          </cell>
          <cell r="D39" t="str">
            <v>Electrical work</v>
          </cell>
          <cell r="E39" t="str">
            <v>Erect-Contrl/Relay, AC, Announ. Panels</v>
          </cell>
          <cell r="F39" t="str">
            <v xml:space="preserve">As per relevent standard specification </v>
          </cell>
          <cell r="G39">
            <v>1930</v>
          </cell>
          <cell r="H39" t="str">
            <v>EA</v>
          </cell>
          <cell r="I39">
            <v>3860</v>
          </cell>
        </row>
        <row r="40">
          <cell r="A40" t="str">
            <v>SWR10342</v>
          </cell>
          <cell r="B40">
            <v>8</v>
          </cell>
          <cell r="C40" t="str">
            <v>Erection of 8.0 Mts PSCC  Poles complete with necessary hard ware for yard lighting excluding the cost of Pit Excavation. Each Location of pole shall be numbered with colour paints.The contractor has to supply GI Bolts and  Nuts.</v>
          </cell>
          <cell r="D40" t="str">
            <v>Electrical work</v>
          </cell>
          <cell r="E40" t="str">
            <v>ERECTION OF LINES-Erection of 8M Pole</v>
          </cell>
          <cell r="F40" t="str">
            <v xml:space="preserve">As per relevent standard specification </v>
          </cell>
          <cell r="G40">
            <v>1500</v>
          </cell>
          <cell r="H40" t="str">
            <v>EA</v>
          </cell>
          <cell r="I40">
            <v>12000</v>
          </cell>
        </row>
        <row r="41">
          <cell r="A41" t="str">
            <v>SWR10956</v>
          </cell>
          <cell r="B41">
            <v>8</v>
          </cell>
          <cell r="C41" t="str">
            <v>Fixing of Metal halide/LED lamps with fixtures Make:Philips,Crompton,Bajaj junction box with MCB with 1.5M GI pipe complete.</v>
          </cell>
          <cell r="D41" t="str">
            <v>Electrical work</v>
          </cell>
          <cell r="E41" t="str">
            <v>Fixing of LED/Metal halide complete.</v>
          </cell>
          <cell r="F41" t="str">
            <v xml:space="preserve">As per relevent standard specification </v>
          </cell>
          <cell r="G41">
            <v>1268</v>
          </cell>
          <cell r="H41" t="str">
            <v>EA</v>
          </cell>
          <cell r="I41">
            <v>10144</v>
          </cell>
        </row>
        <row r="42">
          <cell r="A42" t="str">
            <v>SWR20028</v>
          </cell>
          <cell r="B42">
            <v>8</v>
          </cell>
          <cell r="C42" t="str">
            <v>Supply and Fixing  of junction box and Providing  with proper Fuse protection and required glauds suitable for Cable Terminations. The box shall be fixed on the pole.</v>
          </cell>
          <cell r="D42" t="str">
            <v>Electrical work</v>
          </cell>
          <cell r="E42" t="str">
            <v>33/11kv S.S Yard lighting  junction box</v>
          </cell>
          <cell r="F42" t="str">
            <v xml:space="preserve">As per relevent standard specification </v>
          </cell>
          <cell r="G42">
            <v>351.9</v>
          </cell>
          <cell r="H42" t="str">
            <v>EA</v>
          </cell>
          <cell r="I42">
            <v>2815.2</v>
          </cell>
        </row>
        <row r="43">
          <cell r="A43" t="str">
            <v>SWR20526</v>
          </cell>
          <cell r="B43">
            <v>1</v>
          </cell>
          <cell r="C43" t="str">
            <v>Erection of  marshalling box on the structure (pole mounted type) marshalling boxes shall be supplied by the constractor</v>
          </cell>
          <cell r="D43" t="str">
            <v>Electrical work</v>
          </cell>
          <cell r="E43" t="str">
            <v>Supply &amp; fixing of marshall box</v>
          </cell>
          <cell r="F43" t="str">
            <v xml:space="preserve">As per relevent standard specification </v>
          </cell>
          <cell r="G43">
            <v>3085.5</v>
          </cell>
          <cell r="H43" t="str">
            <v>EA</v>
          </cell>
          <cell r="I43">
            <v>3085.5</v>
          </cell>
        </row>
        <row r="44">
          <cell r="A44" t="str">
            <v>SMR40088</v>
          </cell>
          <cell r="B44">
            <v>1</v>
          </cell>
          <cell r="C44" t="str">
            <v>Supply and fixing of filled sand bucket set complete (4 Nos. Buckets) with stand to mount fire buckets.</v>
          </cell>
          <cell r="D44" t="str">
            <v>Electrical work</v>
          </cell>
          <cell r="E44" t="str">
            <v>Sup Fire Buckets Stand with Buckets</v>
          </cell>
          <cell r="F44" t="str">
            <v xml:space="preserve">As per relevent standard specification </v>
          </cell>
          <cell r="G44">
            <v>1386</v>
          </cell>
          <cell r="H44" t="str">
            <v>SET</v>
          </cell>
          <cell r="I44">
            <v>1386</v>
          </cell>
        </row>
        <row r="45">
          <cell r="A45" t="str">
            <v>SMR40087</v>
          </cell>
          <cell r="B45">
            <v>2</v>
          </cell>
          <cell r="C45" t="str">
            <v>Supply and fixing of CO2 Cylinder set as per IS2878 Specifications.</v>
          </cell>
          <cell r="D45" t="str">
            <v>Electrical work</v>
          </cell>
          <cell r="E45" t="str">
            <v>Sup TrollyMounted Co2 Cylinders(IS-2878)</v>
          </cell>
          <cell r="F45" t="str">
            <v xml:space="preserve">As per relevent standard specification </v>
          </cell>
          <cell r="G45">
            <v>9240</v>
          </cell>
          <cell r="H45" t="str">
            <v>EA</v>
          </cell>
          <cell r="I45">
            <v>18480</v>
          </cell>
        </row>
        <row r="46">
          <cell r="A46" t="str">
            <v>SWR11895</v>
          </cell>
          <cell r="B46">
            <v>1</v>
          </cell>
          <cell r="C46" t="str">
            <v>Supplying and fixing of feeder indicator board to each of the 3Nos feeder breakers and LV breaker, danger boards made of 1'x1' and properly mounted on the structures. The letters written on the borad shall be 1.5"size with blue colour and background shall</v>
          </cell>
          <cell r="D46" t="str">
            <v>Electrical work</v>
          </cell>
          <cell r="E46" t="str">
            <v>S&amp;F-33/11KV SS Feeder Indicator Board</v>
          </cell>
          <cell r="F46" t="str">
            <v xml:space="preserve">As per relevent standard specification </v>
          </cell>
          <cell r="G46">
            <v>551</v>
          </cell>
          <cell r="H46" t="str">
            <v>SET</v>
          </cell>
          <cell r="I46">
            <v>551</v>
          </cell>
        </row>
        <row r="47">
          <cell r="A47" t="str">
            <v>SWR20032</v>
          </cell>
          <cell r="B47">
            <v>1</v>
          </cell>
          <cell r="C47" t="str">
            <v>Supply and fixing of wooden board of size 3'x2'.5'indicating the layout of the Switch yard.</v>
          </cell>
          <cell r="D47" t="str">
            <v>Electrical work</v>
          </cell>
          <cell r="E47" t="str">
            <v>Sup &amp;fix of board ind Switchyard layout</v>
          </cell>
          <cell r="F47" t="str">
            <v xml:space="preserve">As per relevent standard specification </v>
          </cell>
          <cell r="G47">
            <v>1654</v>
          </cell>
          <cell r="H47" t="str">
            <v>EA</v>
          </cell>
          <cell r="I47">
            <v>1654</v>
          </cell>
        </row>
        <row r="48">
          <cell r="A48" t="str">
            <v>SMR40086</v>
          </cell>
          <cell r="B48">
            <v>1</v>
          </cell>
          <cell r="C48" t="str">
            <v>Supply and Erection of Permanent Name Board of on 3'x4' steel sheetmounted on steel frame as described in Specification.</v>
          </cell>
          <cell r="D48" t="str">
            <v>Electrical work</v>
          </cell>
          <cell r="E48" t="str">
            <v>Sup 33/11kv S.S Permanent name board</v>
          </cell>
          <cell r="F48" t="str">
            <v xml:space="preserve">As per relevent standard specification </v>
          </cell>
          <cell r="G48">
            <v>10238</v>
          </cell>
          <cell r="H48" t="str">
            <v>EA</v>
          </cell>
          <cell r="I48">
            <v>10238</v>
          </cell>
        </row>
        <row r="49">
          <cell r="A49" t="str">
            <v>SMR40076</v>
          </cell>
          <cell r="B49">
            <v>1</v>
          </cell>
          <cell r="C49" t="str">
            <v>Supply of Digital clamp meter.</v>
          </cell>
          <cell r="D49" t="str">
            <v>Electrical work</v>
          </cell>
          <cell r="E49" t="str">
            <v>Supply of Digital clamp meter.</v>
          </cell>
          <cell r="F49" t="str">
            <v xml:space="preserve">As per relevent standard specification </v>
          </cell>
          <cell r="G49">
            <v>2888</v>
          </cell>
          <cell r="H49" t="str">
            <v>EA</v>
          </cell>
          <cell r="I49">
            <v>2888</v>
          </cell>
        </row>
        <row r="50">
          <cell r="A50" t="str">
            <v>SMR40064</v>
          </cell>
          <cell r="B50">
            <v>1</v>
          </cell>
          <cell r="C50" t="str">
            <v>Supply of Rechargeable LED torch light of Standard make.</v>
          </cell>
          <cell r="D50" t="str">
            <v>Electrical work</v>
          </cell>
          <cell r="E50" t="str">
            <v>Sup Rechargeable LED torch light.</v>
          </cell>
          <cell r="F50" t="str">
            <v xml:space="preserve">As per relevent standard specification </v>
          </cell>
          <cell r="G50">
            <v>1733</v>
          </cell>
          <cell r="H50" t="str">
            <v>EA</v>
          </cell>
          <cell r="I50">
            <v>1733</v>
          </cell>
        </row>
        <row r="51">
          <cell r="A51" t="str">
            <v>SMR40063</v>
          </cell>
          <cell r="B51">
            <v>1</v>
          </cell>
          <cell r="C51" t="str">
            <v>Supply of Taparia Tool kit of Size 20”x10”x15” with tier arrangements Tool box containing ‘D’Spanners from size 6 to 54, Hammer small and big size, Ring spanners from 6 to 28, Adjustable spanner, Pipe wrench, Cutting Plier, Nose plier, Tester, insulated S</v>
          </cell>
          <cell r="D51" t="str">
            <v>Electrical work</v>
          </cell>
          <cell r="E51" t="str">
            <v>SupTaparia Tool kit complete as per Spec</v>
          </cell>
          <cell r="F51" t="str">
            <v xml:space="preserve">As per relevent standard specification </v>
          </cell>
          <cell r="G51">
            <v>4925</v>
          </cell>
          <cell r="H51" t="str">
            <v>SET</v>
          </cell>
          <cell r="I51">
            <v>4925</v>
          </cell>
        </row>
        <row r="52">
          <cell r="A52" t="str">
            <v>SWR22090</v>
          </cell>
          <cell r="B52">
            <v>1</v>
          </cell>
          <cell r="C52" t="str">
            <v>Supply and fixing of safety instructions/Substation operation instruction board</v>
          </cell>
          <cell r="D52" t="str">
            <v>Electrical work</v>
          </cell>
          <cell r="E52" t="str">
            <v>Sup&amp; fix safety inst/SS Op. inst board</v>
          </cell>
          <cell r="F52" t="str">
            <v xml:space="preserve">As per relevent standard specification </v>
          </cell>
          <cell r="G52">
            <v>2205</v>
          </cell>
          <cell r="H52" t="str">
            <v>EA</v>
          </cell>
          <cell r="I52">
            <v>2205</v>
          </cell>
        </row>
        <row r="53">
          <cell r="A53" t="str">
            <v>SMR11598</v>
          </cell>
          <cell r="B53">
            <v>8</v>
          </cell>
          <cell r="C53" t="str">
            <v xml:space="preserve">Supply of 25 W LED lamp with fitting of philips make </v>
          </cell>
          <cell r="D53" t="str">
            <v>Electrical work</v>
          </cell>
          <cell r="E53" t="str">
            <v>S-25W LED fixture set</v>
          </cell>
          <cell r="F53" t="str">
            <v xml:space="preserve">As per relevent standard specification </v>
          </cell>
          <cell r="G53">
            <v>3200</v>
          </cell>
          <cell r="H53" t="str">
            <v>EA</v>
          </cell>
          <cell r="I53">
            <v>25600</v>
          </cell>
        </row>
        <row r="54">
          <cell r="A54" t="str">
            <v>SMR12378</v>
          </cell>
          <cell r="B54">
            <v>1</v>
          </cell>
          <cell r="C54" t="str">
            <v>Supply of Alluminum Ladder(20 feet)</v>
          </cell>
          <cell r="D54" t="str">
            <v>Electrical work</v>
          </cell>
          <cell r="E54" t="str">
            <v>S-10ft Aluminium Ladder</v>
          </cell>
          <cell r="F54" t="str">
            <v xml:space="preserve">As per relevent standard specification </v>
          </cell>
          <cell r="G54">
            <v>1654</v>
          </cell>
          <cell r="H54" t="str">
            <v>EA</v>
          </cell>
          <cell r="I54">
            <v>1654</v>
          </cell>
        </row>
        <row r="55">
          <cell r="A55" t="str">
            <v>SMR40075</v>
          </cell>
          <cell r="B55">
            <v>1</v>
          </cell>
          <cell r="C55" t="str">
            <v>Supply of Megger (2000 ohms, 0-2.5kv)</v>
          </cell>
          <cell r="D55" t="str">
            <v>Electrical work</v>
          </cell>
          <cell r="E55" t="str">
            <v>Supply of Earth megger (1000v)</v>
          </cell>
          <cell r="F55" t="str">
            <v xml:space="preserve">As per relevent standard specification </v>
          </cell>
          <cell r="G55">
            <v>8085</v>
          </cell>
          <cell r="H55" t="str">
            <v>EA</v>
          </cell>
          <cell r="I55">
            <v>8085</v>
          </cell>
        </row>
        <row r="56">
          <cell r="A56" t="str">
            <v>SMR40067</v>
          </cell>
          <cell r="B56">
            <v>2</v>
          </cell>
          <cell r="C56" t="str">
            <v>Supply of Hand Gloves</v>
          </cell>
          <cell r="D56" t="str">
            <v>Electrical work</v>
          </cell>
          <cell r="E56" t="str">
            <v>Supply of Hand Gloves</v>
          </cell>
          <cell r="F56" t="str">
            <v xml:space="preserve">As per relevent standard specification </v>
          </cell>
          <cell r="G56">
            <v>289</v>
          </cell>
          <cell r="H56" t="str">
            <v>SET</v>
          </cell>
          <cell r="I56">
            <v>578</v>
          </cell>
        </row>
        <row r="57">
          <cell r="A57" t="str">
            <v>SMR40071</v>
          </cell>
          <cell r="B57">
            <v>2</v>
          </cell>
          <cell r="C57" t="str">
            <v>Supply of Safety Helmets of standard make</v>
          </cell>
          <cell r="D57" t="str">
            <v>Electrical work</v>
          </cell>
          <cell r="E57" t="str">
            <v>Supply of Safety Helmet of standard make</v>
          </cell>
          <cell r="F57" t="str">
            <v xml:space="preserve">As per relevent standard specification </v>
          </cell>
          <cell r="G57">
            <v>231</v>
          </cell>
          <cell r="H57" t="str">
            <v>EA</v>
          </cell>
          <cell r="I57">
            <v>462</v>
          </cell>
        </row>
        <row r="58">
          <cell r="A58" t="str">
            <v>SMR11599</v>
          </cell>
          <cell r="B58">
            <v>4</v>
          </cell>
          <cell r="C58" t="str">
            <v>Supply of Earth Discharging Rod 10' length.</v>
          </cell>
          <cell r="D58" t="str">
            <v>Electrical work</v>
          </cell>
          <cell r="E58" t="str">
            <v>S-Earth Rod 8ft Long  3mm Thick</v>
          </cell>
          <cell r="F58" t="str">
            <v xml:space="preserve">As per relevent standard specification </v>
          </cell>
          <cell r="G58">
            <v>1000</v>
          </cell>
          <cell r="H58" t="str">
            <v>EA</v>
          </cell>
          <cell r="I58">
            <v>4000</v>
          </cell>
        </row>
        <row r="59">
          <cell r="A59" t="str">
            <v>SMR11488</v>
          </cell>
          <cell r="B59">
            <v>200</v>
          </cell>
          <cell r="C59" t="str">
            <v>Supply of GI Bolts,Nuts and Washers etc.</v>
          </cell>
          <cell r="D59" t="str">
            <v>Electrical work</v>
          </cell>
          <cell r="E59" t="str">
            <v>S-GI Bolts &amp; Nuts,Washers etc.,</v>
          </cell>
          <cell r="F59" t="str">
            <v xml:space="preserve">As per relevent standard specification </v>
          </cell>
          <cell r="G59">
            <v>117.5</v>
          </cell>
          <cell r="H59" t="str">
            <v>KG</v>
          </cell>
          <cell r="I59">
            <v>23500</v>
          </cell>
        </row>
        <row r="60">
          <cell r="A60" t="str">
            <v>SMR11591</v>
          </cell>
          <cell r="B60">
            <v>66</v>
          </cell>
          <cell r="C60" t="str">
            <v>Supply of PG clamps for panther 2 bolted 800 A.</v>
          </cell>
          <cell r="D60" t="str">
            <v>Electrical work</v>
          </cell>
          <cell r="E60" t="str">
            <v>S-Al. alloy three bolted PG clamps 800A</v>
          </cell>
          <cell r="F60" t="str">
            <v xml:space="preserve">As per relevent standard specification </v>
          </cell>
          <cell r="G60">
            <v>130</v>
          </cell>
          <cell r="H60" t="str">
            <v>EA</v>
          </cell>
          <cell r="I60">
            <v>8580</v>
          </cell>
        </row>
        <row r="61">
          <cell r="A61" t="str">
            <v>SWR20029</v>
          </cell>
          <cell r="B61">
            <v>200</v>
          </cell>
          <cell r="C61" t="str">
            <v>Supply and Laying of 2 core/4 core cable includes excavation earth and back filling with sand and earth in alternate layers as shown in the sketch. The cable termination shall be made by providing proper size of  lugs at both ends of the cable termination</v>
          </cell>
          <cell r="D61" t="str">
            <v>Electrical work</v>
          </cell>
          <cell r="E61" t="str">
            <v>33/11kv S.S laying of 2/4core for light</v>
          </cell>
          <cell r="F61" t="str">
            <v xml:space="preserve">As per relevent standard specification </v>
          </cell>
          <cell r="G61">
            <v>50</v>
          </cell>
          <cell r="H61" t="str">
            <v>M</v>
          </cell>
          <cell r="I61">
            <v>10000</v>
          </cell>
        </row>
        <row r="62">
          <cell r="A62" t="str">
            <v>SWR20308</v>
          </cell>
          <cell r="B62">
            <v>31</v>
          </cell>
          <cell r="C62" t="str">
            <v>Sub Transportation of 9.1 M PSCC Pole including Loading and Unloading&lt;10KM.</v>
          </cell>
          <cell r="D62" t="str">
            <v>Electrical work</v>
          </cell>
          <cell r="E62" t="str">
            <v>SubTrnsprt 9M PSCC Pole incl. L&amp;UL&lt;10KM</v>
          </cell>
          <cell r="F62" t="str">
            <v xml:space="preserve">As per relevent standard specification </v>
          </cell>
          <cell r="G62">
            <v>407.29</v>
          </cell>
          <cell r="H62" t="str">
            <v>EA</v>
          </cell>
          <cell r="I62">
            <v>12625.99</v>
          </cell>
        </row>
        <row r="63">
          <cell r="A63" t="str">
            <v>SWR20307</v>
          </cell>
          <cell r="B63">
            <v>8</v>
          </cell>
          <cell r="C63" t="str">
            <v>Sub Transportation of 8.0M PSCC Pole including Loading and Unloading&lt;10KM.</v>
          </cell>
          <cell r="D63" t="str">
            <v>Electrical work</v>
          </cell>
          <cell r="E63" t="str">
            <v>SubTrnsprt 8M PSCC Pole incl. L&amp;UL&lt;10KM</v>
          </cell>
          <cell r="F63" t="str">
            <v xml:space="preserve">As per relevent standard specification </v>
          </cell>
          <cell r="G63">
            <v>271.52</v>
          </cell>
          <cell r="H63" t="str">
            <v>EA</v>
          </cell>
          <cell r="I63">
            <v>2172.16</v>
          </cell>
        </row>
        <row r="64">
          <cell r="A64" t="str">
            <v>SWR11860</v>
          </cell>
          <cell r="B64">
            <v>4</v>
          </cell>
          <cell r="C64" t="str">
            <v>Transport of VCB , Control pannels, current transformater, bosster etc, above 10 KM and upto 50 KM with lorry for each trip.</v>
          </cell>
          <cell r="D64" t="str">
            <v>Electrical work</v>
          </cell>
          <cell r="E64" t="str">
            <v>Transport of Cond Drum,VCBs upto 10Km</v>
          </cell>
          <cell r="F64" t="str">
            <v xml:space="preserve">As per relevent standard specification </v>
          </cell>
          <cell r="G64">
            <v>2720.34</v>
          </cell>
          <cell r="H64" t="str">
            <v>EA</v>
          </cell>
          <cell r="I64">
            <v>10881.36</v>
          </cell>
        </row>
        <row r="65">
          <cell r="A65" t="str">
            <v>SWR10150</v>
          </cell>
          <cell r="B65">
            <v>10.42</v>
          </cell>
          <cell r="C65" t="str">
            <v>Transport of steel including line materital such as cross arm,clamps,hard ware(including loading and unloading) above 30KM and  upto 50KM.</v>
          </cell>
          <cell r="D65" t="str">
            <v>Electrical work</v>
          </cell>
          <cell r="E65" t="str">
            <v>TRANSPORT OF STEEL MATERIAL 30 TO 50KM</v>
          </cell>
          <cell r="F65" t="str">
            <v xml:space="preserve">As per relevent standard specification </v>
          </cell>
          <cell r="G65">
            <v>617.1</v>
          </cell>
          <cell r="H65" t="str">
            <v>TO</v>
          </cell>
          <cell r="I65">
            <v>6430.1819999999998</v>
          </cell>
        </row>
        <row r="66">
          <cell r="A66" t="str">
            <v>SWR10206</v>
          </cell>
          <cell r="B66">
            <v>10.42</v>
          </cell>
          <cell r="C66" t="str">
            <v>Loading of MS Channel,Angles,Flats&amp;Rods.</v>
          </cell>
          <cell r="D66" t="str">
            <v>Electrical work</v>
          </cell>
          <cell r="E66" t="str">
            <v>LOADING of MS Channel,Angles,Flats&amp;Rods</v>
          </cell>
          <cell r="F66" t="str">
            <v xml:space="preserve">As per relevent standard specification </v>
          </cell>
          <cell r="G66">
            <v>221</v>
          </cell>
          <cell r="H66" t="str">
            <v>TO</v>
          </cell>
          <cell r="I66">
            <v>2302.8200000000002</v>
          </cell>
        </row>
        <row r="67">
          <cell r="A67" t="str">
            <v>SWR10524</v>
          </cell>
          <cell r="B67">
            <v>10.42</v>
          </cell>
          <cell r="C67" t="str">
            <v>Unloading of MS Channel,Angles,Flats&amp;Rod.</v>
          </cell>
          <cell r="D67" t="str">
            <v>Electrical work</v>
          </cell>
          <cell r="E67" t="str">
            <v>UNLOADING of MS Channel,Angles,Flats&amp;Rod</v>
          </cell>
          <cell r="F67" t="str">
            <v xml:space="preserve">As per relevent standard specification </v>
          </cell>
          <cell r="G67">
            <v>185</v>
          </cell>
          <cell r="H67" t="str">
            <v>TO</v>
          </cell>
          <cell r="I67">
            <v>1927.7</v>
          </cell>
        </row>
        <row r="68">
          <cell r="A68" t="str">
            <v>SWR11220</v>
          </cell>
          <cell r="B68">
            <v>350</v>
          </cell>
          <cell r="C68" t="str">
            <v>Loading and unwinding of Panther conductor.</v>
          </cell>
          <cell r="D68" t="str">
            <v>Electrical work</v>
          </cell>
          <cell r="E68" t="str">
            <v>Load-Unwinding Panther conductor</v>
          </cell>
          <cell r="F68" t="str">
            <v xml:space="preserve">As per relevent standard specification </v>
          </cell>
          <cell r="G68">
            <v>3</v>
          </cell>
          <cell r="H68" t="str">
            <v>M</v>
          </cell>
          <cell r="I68">
            <v>1050</v>
          </cell>
        </row>
        <row r="69">
          <cell r="A69" t="str">
            <v>SWR11221</v>
          </cell>
          <cell r="B69">
            <v>350</v>
          </cell>
          <cell r="C69" t="str">
            <v>Unloading of Panther conductor.</v>
          </cell>
          <cell r="D69" t="str">
            <v>Electrical work</v>
          </cell>
          <cell r="E69" t="str">
            <v>Unload-Unwinding Panther conductor</v>
          </cell>
          <cell r="F69" t="str">
            <v xml:space="preserve">As per relevent standard specification </v>
          </cell>
          <cell r="G69">
            <v>2</v>
          </cell>
          <cell r="H69" t="str">
            <v>M</v>
          </cell>
          <cell r="I69">
            <v>700</v>
          </cell>
        </row>
        <row r="70">
          <cell r="A70" t="str">
            <v>SWR12416</v>
          </cell>
          <cell r="B70">
            <v>2</v>
          </cell>
          <cell r="C70" t="str">
            <v>Loading of 33 KV and 11 KV Disc insulators.</v>
          </cell>
          <cell r="D70" t="str">
            <v>Electrical work</v>
          </cell>
          <cell r="E70" t="str">
            <v>LOADING  of 33 &amp; 11 KV Disc insulators</v>
          </cell>
          <cell r="F70" t="str">
            <v xml:space="preserve">As per relevent standard specification </v>
          </cell>
          <cell r="G70">
            <v>2</v>
          </cell>
          <cell r="H70" t="str">
            <v>CRT</v>
          </cell>
          <cell r="I70">
            <v>4</v>
          </cell>
        </row>
        <row r="71">
          <cell r="A71" t="str">
            <v>SWR10631</v>
          </cell>
          <cell r="B71">
            <v>2</v>
          </cell>
          <cell r="C71" t="str">
            <v>Unloading of 33 KV and 11 KV Disc insulators.</v>
          </cell>
          <cell r="D71" t="str">
            <v>Electrical work</v>
          </cell>
          <cell r="E71" t="str">
            <v>UNLOADING   of 33 &amp; 11 KV Disc insulator</v>
          </cell>
          <cell r="F71" t="str">
            <v xml:space="preserve">As per relevent standard specification </v>
          </cell>
          <cell r="G71">
            <v>2</v>
          </cell>
          <cell r="H71" t="str">
            <v>CRT</v>
          </cell>
          <cell r="I71">
            <v>4</v>
          </cell>
        </row>
        <row r="72">
          <cell r="A72" t="str">
            <v>SWR10618</v>
          </cell>
          <cell r="B72">
            <v>2</v>
          </cell>
          <cell r="C72" t="str">
            <v>Loading  of 33KV Metal parts bag of 25 nos.</v>
          </cell>
          <cell r="D72" t="str">
            <v>Electrical work</v>
          </cell>
          <cell r="E72" t="str">
            <v>LOADING  of 33KV Metal parts-bag of 25no</v>
          </cell>
          <cell r="F72" t="str">
            <v xml:space="preserve">As per relevent standard specification </v>
          </cell>
          <cell r="G72">
            <v>65</v>
          </cell>
          <cell r="H72" t="str">
            <v>BAG</v>
          </cell>
          <cell r="I72">
            <v>130</v>
          </cell>
        </row>
        <row r="73">
          <cell r="A73" t="str">
            <v>SWR10632</v>
          </cell>
          <cell r="B73">
            <v>2</v>
          </cell>
          <cell r="C73" t="str">
            <v>Unloading of 33 KV Metal parts bag of 25 nos.</v>
          </cell>
          <cell r="D73" t="str">
            <v>Electrical work</v>
          </cell>
          <cell r="E73" t="str">
            <v>UNLOADING of 33 KV Metal parts-bagof 25</v>
          </cell>
          <cell r="F73" t="str">
            <v xml:space="preserve">As per relevent standard specification </v>
          </cell>
          <cell r="G73">
            <v>65</v>
          </cell>
          <cell r="H73" t="str">
            <v>BAG</v>
          </cell>
          <cell r="I73">
            <v>130</v>
          </cell>
        </row>
        <row r="74">
          <cell r="A74" t="str">
            <v>SWR10212</v>
          </cell>
          <cell r="B74">
            <v>2</v>
          </cell>
          <cell r="C74" t="str">
            <v>Loading of  of 11kv Pin insulator/Post type insulator/Solid Core Insulators.</v>
          </cell>
          <cell r="D74" t="str">
            <v>Electrical work</v>
          </cell>
          <cell r="E74" t="str">
            <v>LOADING of 11kv Pin/Post/Solid Core Insu</v>
          </cell>
          <cell r="F74" t="str">
            <v xml:space="preserve">As per relevent standard specification </v>
          </cell>
          <cell r="G74">
            <v>1</v>
          </cell>
          <cell r="H74" t="str">
            <v>CRT</v>
          </cell>
          <cell r="I74">
            <v>2</v>
          </cell>
        </row>
        <row r="75">
          <cell r="A75" t="str">
            <v>SWR10530</v>
          </cell>
          <cell r="B75">
            <v>2</v>
          </cell>
          <cell r="C75" t="str">
            <v>Unloading of  of 11kv Pin insulator/Post type insulator/Solid Core Insulators.</v>
          </cell>
          <cell r="D75" t="str">
            <v>Electrical work</v>
          </cell>
          <cell r="E75" t="str">
            <v>UNLOADING of 11kv Pin/Post/Solid Core In</v>
          </cell>
          <cell r="F75" t="str">
            <v xml:space="preserve">As per relevent standard specification </v>
          </cell>
          <cell r="G75">
            <v>1</v>
          </cell>
          <cell r="H75" t="str">
            <v>CRT</v>
          </cell>
          <cell r="I75">
            <v>2</v>
          </cell>
        </row>
        <row r="76">
          <cell r="A76" t="str">
            <v>SWR11701</v>
          </cell>
          <cell r="B76">
            <v>750</v>
          </cell>
          <cell r="C76" t="str">
            <v>Loading of PVC Copper Control Cable 4 core and 10 core.</v>
          </cell>
          <cell r="D76" t="str">
            <v>Electrical work</v>
          </cell>
          <cell r="E76" t="str">
            <v>Load-PVC Control Cable 10C</v>
          </cell>
          <cell r="F76" t="str">
            <v xml:space="preserve">As per relevent standard specification </v>
          </cell>
          <cell r="G76">
            <v>1</v>
          </cell>
          <cell r="H76" t="str">
            <v>M</v>
          </cell>
          <cell r="I76">
            <v>750</v>
          </cell>
        </row>
        <row r="77">
          <cell r="A77" t="str">
            <v>SWR11712</v>
          </cell>
          <cell r="B77">
            <v>750</v>
          </cell>
          <cell r="C77" t="str">
            <v>Unloading of PVC Copper Control Cable 4 core and 10 core.</v>
          </cell>
          <cell r="D77" t="str">
            <v>Electrical work</v>
          </cell>
          <cell r="E77" t="str">
            <v>UnLoad-PVC Control Cable 10C</v>
          </cell>
          <cell r="F77" t="str">
            <v xml:space="preserve">As per relevent standard specification </v>
          </cell>
          <cell r="G77">
            <v>1.02</v>
          </cell>
          <cell r="H77" t="str">
            <v>M</v>
          </cell>
          <cell r="I77">
            <v>765</v>
          </cell>
        </row>
        <row r="78">
          <cell r="A78" t="str">
            <v>SWR11691</v>
          </cell>
          <cell r="B78">
            <v>1</v>
          </cell>
          <cell r="C78" t="str">
            <v>Loading of 3Ph 25KVA Distribution Transformer.</v>
          </cell>
          <cell r="D78" t="str">
            <v>Electrical work</v>
          </cell>
          <cell r="E78" t="str">
            <v>Load-3Ph 25KVA DTR</v>
          </cell>
          <cell r="F78" t="str">
            <v xml:space="preserve">As per relevent standard specification </v>
          </cell>
          <cell r="G78">
            <v>252</v>
          </cell>
          <cell r="H78" t="str">
            <v>EA</v>
          </cell>
          <cell r="I78">
            <v>252</v>
          </cell>
        </row>
        <row r="79">
          <cell r="A79" t="str">
            <v>SWR11692</v>
          </cell>
          <cell r="B79">
            <v>1</v>
          </cell>
          <cell r="C79" t="str">
            <v>UnLoading of 3Ph 25KVA Distribution  Transformer.</v>
          </cell>
          <cell r="D79" t="str">
            <v>Electrical work</v>
          </cell>
          <cell r="E79" t="str">
            <v>UnLoad-3Ph 25KVA DTR</v>
          </cell>
          <cell r="F79" t="str">
            <v xml:space="preserve">As per relevent standard specification </v>
          </cell>
          <cell r="G79">
            <v>202</v>
          </cell>
          <cell r="H79" t="str">
            <v>EA</v>
          </cell>
          <cell r="I79">
            <v>202</v>
          </cell>
        </row>
        <row r="80">
          <cell r="A80" t="str">
            <v>SWR10200</v>
          </cell>
          <cell r="B80">
            <v>1</v>
          </cell>
          <cell r="C80" t="str">
            <v>Loading  of 33/11 KV   Current Transformers/ Potential Transformers.</v>
          </cell>
          <cell r="D80" t="str">
            <v>Electrical work</v>
          </cell>
          <cell r="E80" t="str">
            <v>LOADING  of 33/11 KV   CTs/ PTs</v>
          </cell>
          <cell r="F80" t="str">
            <v xml:space="preserve">As per relevent standard specification </v>
          </cell>
          <cell r="G80">
            <v>165</v>
          </cell>
          <cell r="H80" t="str">
            <v>EA</v>
          </cell>
          <cell r="I80">
            <v>165</v>
          </cell>
        </row>
        <row r="81">
          <cell r="A81" t="str">
            <v>SWR10266</v>
          </cell>
          <cell r="B81">
            <v>6</v>
          </cell>
          <cell r="C81" t="str">
            <v>Loading of 33 KV10 KA LAs Station type.</v>
          </cell>
          <cell r="D81" t="str">
            <v>Electrical work</v>
          </cell>
          <cell r="E81" t="str">
            <v>LOADING of 33 KV10 KA LAs Station type</v>
          </cell>
          <cell r="F81" t="str">
            <v xml:space="preserve">As per relevent standard specification </v>
          </cell>
          <cell r="G81">
            <v>41</v>
          </cell>
          <cell r="H81" t="str">
            <v>EA</v>
          </cell>
          <cell r="I81">
            <v>246</v>
          </cell>
        </row>
        <row r="82">
          <cell r="A82" t="str">
            <v>SWR10584</v>
          </cell>
          <cell r="B82">
            <v>6</v>
          </cell>
          <cell r="C82" t="str">
            <v>Unloading of 33 KV10 KA LAs Station type.</v>
          </cell>
          <cell r="D82" t="str">
            <v>Electrical work</v>
          </cell>
          <cell r="E82" t="str">
            <v>UNLOADING of 33 KV10 KA LAs Station type</v>
          </cell>
          <cell r="F82" t="str">
            <v xml:space="preserve">As per relevent standard specification </v>
          </cell>
          <cell r="G82">
            <v>35</v>
          </cell>
          <cell r="H82" t="str">
            <v>EA</v>
          </cell>
          <cell r="I82">
            <v>210</v>
          </cell>
        </row>
        <row r="83">
          <cell r="A83" t="str">
            <v>SWR10265</v>
          </cell>
          <cell r="B83">
            <v>12</v>
          </cell>
          <cell r="C83" t="str">
            <v>Loading of 11 KV10 KA LAs Line type.</v>
          </cell>
          <cell r="D83" t="str">
            <v>Electrical work</v>
          </cell>
          <cell r="E83" t="str">
            <v>LOADING of 11 KV, 10 KA LAs Line type</v>
          </cell>
          <cell r="F83" t="str">
            <v xml:space="preserve">As per relevent standard specification </v>
          </cell>
          <cell r="G83">
            <v>32</v>
          </cell>
          <cell r="H83" t="str">
            <v>EA</v>
          </cell>
          <cell r="I83">
            <v>384</v>
          </cell>
        </row>
        <row r="84">
          <cell r="A84" t="str">
            <v>SWR10583</v>
          </cell>
          <cell r="B84">
            <v>12</v>
          </cell>
          <cell r="C84" t="str">
            <v>Unloading of 11 KV10 KA LAs Line type.</v>
          </cell>
          <cell r="D84" t="str">
            <v>Electrical work</v>
          </cell>
          <cell r="E84" t="str">
            <v>UNLOADING of 11 KV, 10 KA LAs Line type</v>
          </cell>
          <cell r="F84" t="str">
            <v xml:space="preserve">As per relevent standard specification </v>
          </cell>
          <cell r="G84">
            <v>32</v>
          </cell>
          <cell r="H84" t="str">
            <v>EA</v>
          </cell>
          <cell r="I84">
            <v>384</v>
          </cell>
        </row>
        <row r="85">
          <cell r="A85" t="str">
            <v>SWR10264</v>
          </cell>
          <cell r="B85">
            <v>3</v>
          </cell>
          <cell r="C85" t="str">
            <v>Loading of 11 KV10 KA LAs Station type.</v>
          </cell>
          <cell r="D85" t="str">
            <v>Electrical work</v>
          </cell>
          <cell r="E85" t="str">
            <v>LOADING of 11 KV,10 KA LAs Station type</v>
          </cell>
          <cell r="F85" t="str">
            <v xml:space="preserve">As per relevent standard specification </v>
          </cell>
          <cell r="G85">
            <v>32</v>
          </cell>
          <cell r="H85" t="str">
            <v>EA</v>
          </cell>
          <cell r="I85">
            <v>96</v>
          </cell>
        </row>
        <row r="86">
          <cell r="A86" t="str">
            <v>SWR10582</v>
          </cell>
          <cell r="B86">
            <v>3</v>
          </cell>
          <cell r="C86" t="str">
            <v>Unloading of 11 KV10 KA LAs Station type.</v>
          </cell>
          <cell r="D86" t="str">
            <v>Electrical work</v>
          </cell>
          <cell r="E86" t="str">
            <v>UNLOADING of 11 KV,10 KA LAs Station typ</v>
          </cell>
          <cell r="F86" t="str">
            <v xml:space="preserve">As per relevent standard specification </v>
          </cell>
          <cell r="G86">
            <v>32</v>
          </cell>
          <cell r="H86" t="str">
            <v>EA</v>
          </cell>
          <cell r="I86">
            <v>96</v>
          </cell>
        </row>
        <row r="87">
          <cell r="A87" t="str">
            <v>SWR10239</v>
          </cell>
          <cell r="B87">
            <v>2</v>
          </cell>
          <cell r="C87" t="str">
            <v>Loading of 33 KV AB Switch Conventional 400/800 Amp.</v>
          </cell>
          <cell r="D87" t="str">
            <v>Electrical work</v>
          </cell>
          <cell r="E87" t="str">
            <v>LOADING of 33 KV AB SWCH Con 400/800 A</v>
          </cell>
          <cell r="F87" t="str">
            <v xml:space="preserve">As per relevent standard specification </v>
          </cell>
          <cell r="G87">
            <v>126</v>
          </cell>
          <cell r="H87" t="str">
            <v>EA</v>
          </cell>
          <cell r="I87">
            <v>252</v>
          </cell>
        </row>
        <row r="88">
          <cell r="A88" t="str">
            <v>SWR10557</v>
          </cell>
          <cell r="B88">
            <v>2</v>
          </cell>
          <cell r="C88" t="str">
            <v xml:space="preserve">Unloading of 33 KV AB Switch Conventional 400/800 Amp. </v>
          </cell>
          <cell r="D88" t="str">
            <v>Electrical work</v>
          </cell>
          <cell r="E88" t="str">
            <v>UNLOADING of 33 KV AB SWCH Con 400/800 A</v>
          </cell>
          <cell r="F88" t="str">
            <v xml:space="preserve">As per relevent standard specification </v>
          </cell>
          <cell r="G88">
            <v>79</v>
          </cell>
          <cell r="H88" t="str">
            <v>EA</v>
          </cell>
          <cell r="I88">
            <v>158</v>
          </cell>
        </row>
        <row r="89">
          <cell r="A89" t="str">
            <v>SWR10238</v>
          </cell>
          <cell r="B89">
            <v>11</v>
          </cell>
          <cell r="C89" t="str">
            <v>loading of 11 KV AB Switch Conventional 200/400 Amp.</v>
          </cell>
          <cell r="D89" t="str">
            <v>Electrical work</v>
          </cell>
          <cell r="E89" t="str">
            <v>LOADING of 11 KV AB SWCH Con 200/400 A</v>
          </cell>
          <cell r="F89" t="str">
            <v xml:space="preserve">As per relevent standard specification </v>
          </cell>
          <cell r="G89">
            <v>80</v>
          </cell>
          <cell r="H89" t="str">
            <v>EA</v>
          </cell>
          <cell r="I89">
            <v>880</v>
          </cell>
        </row>
        <row r="90">
          <cell r="A90" t="str">
            <v>SWR10556</v>
          </cell>
          <cell r="B90">
            <v>11</v>
          </cell>
          <cell r="C90" t="str">
            <v>Unloading of 11 KV AB Switch Conventional 200/400 Amp.</v>
          </cell>
          <cell r="D90" t="str">
            <v>Electrical work</v>
          </cell>
          <cell r="E90" t="str">
            <v>UNLOADING of 11 KV AB SWCH Con 200/400 A</v>
          </cell>
          <cell r="F90" t="str">
            <v xml:space="preserve">As per relevent standard specification </v>
          </cell>
          <cell r="G90">
            <v>80</v>
          </cell>
          <cell r="H90" t="str">
            <v>EA</v>
          </cell>
          <cell r="I90">
            <v>880</v>
          </cell>
        </row>
        <row r="91">
          <cell r="A91" t="str">
            <v>SWR11224</v>
          </cell>
          <cell r="B91">
            <v>5</v>
          </cell>
          <cell r="C91" t="str">
            <v>Loading and Unloading of 12V/24V Battery Set.</v>
          </cell>
          <cell r="D91" t="str">
            <v>Electrical work</v>
          </cell>
          <cell r="E91" t="str">
            <v>Load/Unload-12V/24V Battery Set</v>
          </cell>
          <cell r="F91" t="str">
            <v xml:space="preserve">As per relevent standard specification </v>
          </cell>
          <cell r="G91">
            <v>23</v>
          </cell>
          <cell r="H91" t="str">
            <v>EA</v>
          </cell>
          <cell r="I91">
            <v>115</v>
          </cell>
        </row>
        <row r="92">
          <cell r="A92" t="str">
            <v>SWR10356</v>
          </cell>
          <cell r="B92">
            <v>2.66</v>
          </cell>
          <cell r="C92" t="str">
            <v>ERECTION OF S.S.  STRUCTURE: Providing of base concreting of size 0.76x0.76x0.15M with CC mix of ratio 1:3:6  Using form boxes(0.087Cu.Mt)x31 with 20mm HBG metal.</v>
          </cell>
          <cell r="D92" t="str">
            <v>Civil work</v>
          </cell>
          <cell r="E92" t="str">
            <v>Mass concreting of supports incl. cement</v>
          </cell>
          <cell r="F92" t="str">
            <v xml:space="preserve">As per relevent standard specification </v>
          </cell>
          <cell r="G92">
            <v>6579</v>
          </cell>
          <cell r="H92" t="str">
            <v>M3</v>
          </cell>
          <cell r="I92">
            <v>17500.14</v>
          </cell>
          <cell r="J92">
            <v>1163177.2749999999</v>
          </cell>
        </row>
        <row r="93">
          <cell r="A93" t="str">
            <v>SWR10402</v>
          </cell>
          <cell r="B93">
            <v>1</v>
          </cell>
          <cell r="C93" t="str">
            <v xml:space="preserve">Erection of 11kv Potential Transformer sets complete including jumpering. The LV side of the PT shall be provided with proper fuse protection mounted in separate marshalling boxwith proper size cable glands etc. The box shall be mounted on the Substation </v>
          </cell>
          <cell r="D93" t="str">
            <v>Electrical work</v>
          </cell>
          <cell r="E93" t="str">
            <v>Erection of 11kv three  phase PT s</v>
          </cell>
          <cell r="F93" t="str">
            <v xml:space="preserve">As per relevent standard specification </v>
          </cell>
          <cell r="G93">
            <v>800</v>
          </cell>
          <cell r="H93" t="str">
            <v>SET</v>
          </cell>
          <cell r="I93">
            <v>800</v>
          </cell>
        </row>
        <row r="94">
          <cell r="A94" t="str">
            <v>SWR10518</v>
          </cell>
          <cell r="B94">
            <v>1</v>
          </cell>
          <cell r="C94" t="str">
            <v>Unloading  of 33/11 KV   Current Transformers/ Potential Transformers</v>
          </cell>
          <cell r="D94" t="str">
            <v>Electrical work</v>
          </cell>
          <cell r="E94" t="str">
            <v>UNLOADING of 33/11 KV   CTs/ PTs</v>
          </cell>
          <cell r="F94" t="str">
            <v xml:space="preserve">As per relevent standard specification </v>
          </cell>
          <cell r="G94">
            <v>128</v>
          </cell>
          <cell r="H94" t="str">
            <v>EA</v>
          </cell>
          <cell r="I94">
            <v>128</v>
          </cell>
        </row>
        <row r="95">
          <cell r="A95" t="str">
            <v>SWR10674</v>
          </cell>
          <cell r="B95">
            <v>1</v>
          </cell>
          <cell r="C95" t="str">
            <v>Fixing of Distribution Box and Providing  with proper Fuse protection system and reqired Cable Terminations at Station T/F LT side and AC/DC Panel and fixing meter. Power cable of adequate size shall be provided from station DTR to control room AC Panel.</v>
          </cell>
          <cell r="D95" t="str">
            <v>Electrical work</v>
          </cell>
          <cell r="E95" t="str">
            <v>Erection of LT distribution box</v>
          </cell>
          <cell r="F95" t="str">
            <v xml:space="preserve">As per relevent standard specification </v>
          </cell>
          <cell r="G95">
            <v>1594.67</v>
          </cell>
          <cell r="H95" t="str">
            <v>EA</v>
          </cell>
          <cell r="I95">
            <v>1594.67</v>
          </cell>
        </row>
        <row r="96">
          <cell r="A96" t="str">
            <v>SWR10356</v>
          </cell>
          <cell r="B96">
            <v>4.32</v>
          </cell>
          <cell r="C96" t="str">
            <v>Concreting the location after erection of 8.0 Mtrs pole with CC (1:4:8) using 40 mm,HBG metal including the cost of all materials and curing , Dewatering the pits before after concreting (River sand, Metal, Cement, water shall be procured by the contracto</v>
          </cell>
          <cell r="D96" t="str">
            <v>Civil work</v>
          </cell>
          <cell r="E96" t="str">
            <v>Mass concreting of supports incl. cement</v>
          </cell>
          <cell r="F96" t="str">
            <v xml:space="preserve">As per relevent standard specification </v>
          </cell>
          <cell r="G96">
            <v>6579</v>
          </cell>
          <cell r="H96" t="str">
            <v>M3</v>
          </cell>
          <cell r="I96">
            <v>28421.280000000002</v>
          </cell>
        </row>
        <row r="97">
          <cell r="A97" t="str">
            <v>SWR21750</v>
          </cell>
          <cell r="B97">
            <v>2</v>
          </cell>
          <cell r="C97" t="str">
            <v>Erection of  marshalling box on the structure (pole mounted type) marshalling boxes shall be supplied by the constractor</v>
          </cell>
          <cell r="D97" t="str">
            <v>Electrical work</v>
          </cell>
          <cell r="E97" t="str">
            <v>Supply and fixing of PT Marshalling box</v>
          </cell>
          <cell r="F97" t="str">
            <v xml:space="preserve">As per relevent standard specification </v>
          </cell>
          <cell r="G97">
            <v>1139.8499999999999</v>
          </cell>
          <cell r="H97" t="str">
            <v>EA</v>
          </cell>
          <cell r="I97">
            <v>2279.6999999999998</v>
          </cell>
        </row>
        <row r="98">
          <cell r="A98" t="str">
            <v>SMR25233</v>
          </cell>
          <cell r="B98">
            <v>31</v>
          </cell>
          <cell r="C98" t="str">
            <v>Supply of 9.1Mtr PSCC 280 Kg Pole</v>
          </cell>
          <cell r="D98" t="str">
            <v>Electrical work</v>
          </cell>
          <cell r="E98" t="str">
            <v>S-PSCC Pole 9.1Mtr 280kg</v>
          </cell>
          <cell r="F98" t="str">
            <v xml:space="preserve">As per relevent standard specification </v>
          </cell>
          <cell r="G98">
            <v>3109.41</v>
          </cell>
          <cell r="H98" t="str">
            <v>EA</v>
          </cell>
          <cell r="I98">
            <v>96391.709999999992</v>
          </cell>
        </row>
        <row r="99">
          <cell r="A99" t="str">
            <v>SMR22745</v>
          </cell>
          <cell r="B99">
            <v>5700</v>
          </cell>
          <cell r="C99" t="str">
            <v>Supply of  MS Channel 100x50mm</v>
          </cell>
          <cell r="D99" t="str">
            <v>Electrical work</v>
          </cell>
          <cell r="E99" t="str">
            <v>S- MS Channel 100x50mm</v>
          </cell>
          <cell r="F99" t="str">
            <v xml:space="preserve">As per relevent standard specification </v>
          </cell>
          <cell r="G99">
            <v>57.45</v>
          </cell>
          <cell r="H99" t="str">
            <v>KGS</v>
          </cell>
          <cell r="I99">
            <v>327465</v>
          </cell>
        </row>
        <row r="100">
          <cell r="A100" t="str">
            <v>SMR12321</v>
          </cell>
          <cell r="B100">
            <v>2400</v>
          </cell>
          <cell r="C100" t="str">
            <v>Supply of  MS Flat 75x8mm</v>
          </cell>
          <cell r="D100" t="str">
            <v>Electrical work</v>
          </cell>
          <cell r="E100" t="str">
            <v>S-MS Flat 75x8mm</v>
          </cell>
          <cell r="F100" t="str">
            <v xml:space="preserve">As per relevent standard specification </v>
          </cell>
          <cell r="G100">
            <v>56.42</v>
          </cell>
          <cell r="H100" t="str">
            <v>KG</v>
          </cell>
          <cell r="I100">
            <v>135408</v>
          </cell>
        </row>
        <row r="101">
          <cell r="A101" t="str">
            <v>SMR12322</v>
          </cell>
          <cell r="B101">
            <v>2320</v>
          </cell>
          <cell r="C101" t="str">
            <v>Supply of  MS Flat 50x6mm</v>
          </cell>
          <cell r="D101" t="str">
            <v>Electrical work</v>
          </cell>
          <cell r="E101" t="str">
            <v>S-MS Flat 50x6mm</v>
          </cell>
          <cell r="F101" t="str">
            <v xml:space="preserve">As per relevent standard specification </v>
          </cell>
          <cell r="G101">
            <v>56.5</v>
          </cell>
          <cell r="H101" t="str">
            <v>KG</v>
          </cell>
          <cell r="I101">
            <v>131080</v>
          </cell>
        </row>
        <row r="102">
          <cell r="A102" t="str">
            <v>SMR25232</v>
          </cell>
          <cell r="B102">
            <v>8</v>
          </cell>
          <cell r="C102" t="str">
            <v>Supply of 8.0Mtr PSCC 140 Kg Pole</v>
          </cell>
          <cell r="D102" t="str">
            <v>Electrical work</v>
          </cell>
          <cell r="E102" t="str">
            <v>S-PSCC Pole 8Mtr 140kg</v>
          </cell>
          <cell r="F102" t="str">
            <v xml:space="preserve">As per relevent standard specification </v>
          </cell>
          <cell r="G102">
            <v>1580</v>
          </cell>
          <cell r="H102" t="str">
            <v>EA</v>
          </cell>
          <cell r="I102">
            <v>12640</v>
          </cell>
        </row>
        <row r="103">
          <cell r="A103" t="str">
            <v>SMR12315</v>
          </cell>
          <cell r="B103">
            <v>2</v>
          </cell>
          <cell r="C103" t="str">
            <v>Supply of 33KV 800A DB Break AB Switch</v>
          </cell>
          <cell r="D103" t="str">
            <v>Electrical work</v>
          </cell>
          <cell r="E103" t="str">
            <v>S-33KV 800A DB Break AB Switch</v>
          </cell>
          <cell r="F103" t="str">
            <v xml:space="preserve">As per relevent standard specification </v>
          </cell>
          <cell r="G103">
            <v>40658.78</v>
          </cell>
          <cell r="H103" t="str">
            <v>EA</v>
          </cell>
          <cell r="I103">
            <v>81317.56</v>
          </cell>
        </row>
        <row r="104">
          <cell r="A104" t="str">
            <v>SMR12316</v>
          </cell>
          <cell r="B104">
            <v>2</v>
          </cell>
          <cell r="C104" t="str">
            <v>Supply of 11KV 800A DB Break AB Switch</v>
          </cell>
          <cell r="D104" t="str">
            <v>Electrical work</v>
          </cell>
          <cell r="E104" t="str">
            <v>S-11KV 800A DB Break AB Switch</v>
          </cell>
          <cell r="F104" t="str">
            <v xml:space="preserve">As per relevent standard specification </v>
          </cell>
          <cell r="G104">
            <v>30847.46</v>
          </cell>
          <cell r="H104" t="str">
            <v>EA</v>
          </cell>
          <cell r="I104">
            <v>61694.92</v>
          </cell>
        </row>
        <row r="105">
          <cell r="A105" t="str">
            <v>SMR12317</v>
          </cell>
          <cell r="B105">
            <v>9</v>
          </cell>
          <cell r="C105" t="str">
            <v>Supply of 11KV 400A DB Break AB Switch</v>
          </cell>
          <cell r="D105" t="str">
            <v>Electrical work</v>
          </cell>
          <cell r="E105" t="str">
            <v>S-11KV 400A DB Break AB Switch</v>
          </cell>
          <cell r="F105" t="str">
            <v xml:space="preserve">As per relevent standard specification </v>
          </cell>
          <cell r="G105">
            <v>18150</v>
          </cell>
          <cell r="H105" t="str">
            <v>EA</v>
          </cell>
          <cell r="I105">
            <v>163350</v>
          </cell>
        </row>
        <row r="106">
          <cell r="A106" t="str">
            <v>SMR25200</v>
          </cell>
          <cell r="B106">
            <v>1</v>
          </cell>
          <cell r="C106" t="str">
            <v>Supply of LT Distribution Box (SMC)</v>
          </cell>
          <cell r="D106" t="str">
            <v>Electrical work</v>
          </cell>
          <cell r="E106" t="str">
            <v>S-LT Distribution Box (SMC)</v>
          </cell>
          <cell r="F106" t="str">
            <v xml:space="preserve">As per relevent standard specification </v>
          </cell>
          <cell r="G106">
            <v>7797</v>
          </cell>
          <cell r="H106" t="str">
            <v>EA</v>
          </cell>
          <cell r="I106">
            <v>7797</v>
          </cell>
        </row>
        <row r="107">
          <cell r="A107" t="str">
            <v>SWR10674</v>
          </cell>
          <cell r="B107">
            <v>1</v>
          </cell>
          <cell r="C107" t="str">
            <v>Fixing of Distribution Box and Providing  with proper Fuse protection system and reqired Cable Terminations at Station T/F LT side and AC/DC Panel and fixing meter. Power cable of adequate size shall be provided from station DTR to control room AC Panel.</v>
          </cell>
          <cell r="D107" t="str">
            <v>Electrical work</v>
          </cell>
          <cell r="E107" t="str">
            <v>Erection of LT distribution box</v>
          </cell>
          <cell r="F107" t="str">
            <v xml:space="preserve">As per relevent standard specification </v>
          </cell>
          <cell r="G107">
            <v>1594.67</v>
          </cell>
          <cell r="H107" t="str">
            <v>EA</v>
          </cell>
          <cell r="I107">
            <v>1594.67</v>
          </cell>
        </row>
        <row r="108">
          <cell r="A108" t="str">
            <v>SMR40009</v>
          </cell>
          <cell r="B108">
            <v>5.5</v>
          </cell>
          <cell r="C108" t="str">
            <v>Painting of sub-station structures with two coats of Aluminium paint using Aluminium paint 1st grade containing 3.6 kg of Aluminium paste for 18 liters of thinner 1st coat is to be applied before erection of sub-station structures and 2nd coat after strin</v>
          </cell>
          <cell r="D108" t="str">
            <v>Electrical work</v>
          </cell>
          <cell r="E108" t="str">
            <v>Sup Material for 1st coat Al. Painting.</v>
          </cell>
          <cell r="F108" t="str">
            <v xml:space="preserve">As per relevent standard specification </v>
          </cell>
          <cell r="G108">
            <v>2181</v>
          </cell>
          <cell r="H108" t="str">
            <v>TO</v>
          </cell>
          <cell r="I108">
            <v>11995.5</v>
          </cell>
        </row>
        <row r="109">
          <cell r="A109" t="str">
            <v>SWR10877</v>
          </cell>
          <cell r="B109">
            <v>5.5</v>
          </cell>
          <cell r="C109" t="str">
            <v>Painting of sub-station structures with two coats of Aluminium paint using Aluminium paint 1st grade containing 3.6 kg of Aluminium paste for 18 liters of thinner 1st coat is to be applied before erection of sub-station structures and 2nd coat after strin</v>
          </cell>
          <cell r="D109" t="str">
            <v>Electrical work</v>
          </cell>
          <cell r="E109" t="str">
            <v>Labour for 1st coat Al. Painting.</v>
          </cell>
          <cell r="F109" t="str">
            <v xml:space="preserve">As per relevent standard specification </v>
          </cell>
          <cell r="G109">
            <v>851</v>
          </cell>
          <cell r="H109" t="str">
            <v>TO</v>
          </cell>
          <cell r="I109">
            <v>4680.5</v>
          </cell>
        </row>
        <row r="110">
          <cell r="A110" t="str">
            <v>SMR40010</v>
          </cell>
          <cell r="B110">
            <v>5.5</v>
          </cell>
          <cell r="C110" t="str">
            <v>Painting of sub-station structures with two coats of Aluminium paint using Aluminium paint 1st grade containing 3.6 kg of Aluminium paste for 18 liters of thinner 1st coat is to be applied before erection of sub-station structures and 2nd coat after strin</v>
          </cell>
          <cell r="D110" t="str">
            <v>Electrical work</v>
          </cell>
          <cell r="E110" t="str">
            <v>Sup Material for 2nd coat Al. Painting.</v>
          </cell>
          <cell r="F110" t="str">
            <v xml:space="preserve">As per relevent standard specification </v>
          </cell>
          <cell r="G110">
            <v>1293</v>
          </cell>
          <cell r="H110" t="str">
            <v>TO</v>
          </cell>
          <cell r="I110">
            <v>7111.5</v>
          </cell>
        </row>
        <row r="111">
          <cell r="A111" t="str">
            <v>SWR10879</v>
          </cell>
          <cell r="B111">
            <v>5.5</v>
          </cell>
          <cell r="C111" t="str">
            <v>Painting of sub-station structures with two coats of Aluminium paint using Aluminium paint 1st grade containing 3.6 kg of Aluminium paste for 18 liters of thinner 1st coat is to be applied before erection of sub-station structures and 2nd coat after strin</v>
          </cell>
          <cell r="D111" t="str">
            <v>Electrical work</v>
          </cell>
          <cell r="E111" t="str">
            <v>Labour for 2nd coat Al. Painting.</v>
          </cell>
          <cell r="F111" t="str">
            <v xml:space="preserve">As per relevent standard specification </v>
          </cell>
          <cell r="G111">
            <v>482</v>
          </cell>
          <cell r="H111" t="str">
            <v>TO</v>
          </cell>
          <cell r="I111">
            <v>2651</v>
          </cell>
        </row>
        <row r="112">
          <cell r="A112" t="str">
            <v>SWR22092</v>
          </cell>
          <cell r="B112">
            <v>1.71</v>
          </cell>
          <cell r="C112" t="str">
            <v xml:space="preserve">Detailed Survey and way leave clearance. The work includes Peg marking and necessary tree clearance for erection of 33 kv line </v>
          </cell>
          <cell r="D112" t="str">
            <v>Earth work</v>
          </cell>
          <cell r="E112" t="str">
            <v>survey line&amp;cabl inc peg mark&amp;tree clear</v>
          </cell>
          <cell r="F112" t="str">
            <v xml:space="preserve">As per relevent standard specification </v>
          </cell>
          <cell r="G112">
            <v>765</v>
          </cell>
          <cell r="H112" t="str">
            <v>KM</v>
          </cell>
          <cell r="I112">
            <v>1308.1499999999999</v>
          </cell>
        </row>
        <row r="113">
          <cell r="A113" t="str">
            <v>SWR10107</v>
          </cell>
          <cell r="B113">
            <v>30</v>
          </cell>
          <cell r="C113" t="str">
            <v>Excavation of Pole pits of size 0.76x0.76x1.83 Mts'  for 11 mts PSCC Poles including dewatering, shoring, shuttering wherever necessary and back filling the pit (after erection and concreting of poles whever is necessary) with the excavated earth/extra ea</v>
          </cell>
          <cell r="D113" t="str">
            <v>Earth work</v>
          </cell>
          <cell r="E113" t="str">
            <v>EXCAVATION OF PIT (2.6" x 2.6" x 6.0")</v>
          </cell>
          <cell r="F113" t="str">
            <v xml:space="preserve">As per relevent standard specification </v>
          </cell>
          <cell r="G113">
            <v>700</v>
          </cell>
          <cell r="H113" t="str">
            <v>EA</v>
          </cell>
          <cell r="I113">
            <v>21000</v>
          </cell>
        </row>
        <row r="114">
          <cell r="A114" t="str">
            <v>SWR10112</v>
          </cell>
          <cell r="B114">
            <v>5</v>
          </cell>
          <cell r="C114" t="str">
            <v>Excavation of Pole pits of size 0.76x0.76x1.83 Mts'  for 11 mts PSCC Poles including dewatering, shoring, shuttering wherever necessary and back filling the pit (after erection and concreting of poles whever is necessary) with the excavated earth/extra ea</v>
          </cell>
          <cell r="D114" t="str">
            <v>Earth work</v>
          </cell>
          <cell r="E114" t="str">
            <v>EXCAV. OF PIT HARD(2.6" x 2.6" x 6.0")</v>
          </cell>
          <cell r="F114" t="str">
            <v xml:space="preserve">As per relevent standard specification </v>
          </cell>
          <cell r="G114">
            <v>1680</v>
          </cell>
          <cell r="H114" t="str">
            <v>EA</v>
          </cell>
          <cell r="I114">
            <v>8400</v>
          </cell>
        </row>
        <row r="115">
          <cell r="A115" t="str">
            <v>SWR10105</v>
          </cell>
          <cell r="B115">
            <v>22</v>
          </cell>
          <cell r="C115" t="str">
            <v xml:space="preserve"> Excavation of Pole pits of size 0.76x0.76x1.52 for 9.1 mts PSCC Poles for structure as per layout drawings including watering,shoring, shuttering wherever necessary and back filling the pit (after erection and concreting of poles whever is necessary) wit</v>
          </cell>
          <cell r="D115" t="str">
            <v>Earth work</v>
          </cell>
          <cell r="E115" t="str">
            <v>EXCAVATION OF PIT (2.6" x 2.6" x 5.0')</v>
          </cell>
          <cell r="F115" t="str">
            <v xml:space="preserve">As per relevent standard specification </v>
          </cell>
          <cell r="G115">
            <v>600</v>
          </cell>
          <cell r="H115" t="str">
            <v>EA</v>
          </cell>
          <cell r="I115">
            <v>13200</v>
          </cell>
        </row>
        <row r="116">
          <cell r="A116" t="str">
            <v>SWR10978</v>
          </cell>
          <cell r="B116">
            <v>35</v>
          </cell>
          <cell r="C116" t="str">
            <v>Erection of 11 Mtr pole in position, aligning and setting to work, fixing of cross arms and top clamps, earthing of supports, back filling with earth and stones properly ramming including transport of materials from road side to location excluding pit exc</v>
          </cell>
          <cell r="D116" t="str">
            <v>Electrical work</v>
          </cell>
          <cell r="E116" t="str">
            <v>Errection of 11 M long PSCC pole</v>
          </cell>
          <cell r="F116" t="str">
            <v xml:space="preserve">As per relevent standard specification </v>
          </cell>
          <cell r="G116">
            <v>4165.28</v>
          </cell>
          <cell r="H116" t="str">
            <v>EA</v>
          </cell>
          <cell r="I116">
            <v>145784.79999999999</v>
          </cell>
        </row>
        <row r="117">
          <cell r="A117" t="str">
            <v>SWR11083</v>
          </cell>
          <cell r="B117">
            <v>22</v>
          </cell>
          <cell r="C117" t="str">
            <v xml:space="preserve">Erection of 9.1 Mts Sturt pole in position, aligning and setting to work, fixing of cross arms and top clamps, earthing of supports, back filling with earth and stones properly ramming including transport of materials from road side to location excluding </v>
          </cell>
          <cell r="D117" t="str">
            <v>Electrical work</v>
          </cell>
          <cell r="E117" t="str">
            <v>Erec of 9.1 Mts PSCC poles for stuts</v>
          </cell>
          <cell r="F117" t="str">
            <v xml:space="preserve">As per relevent standard specification </v>
          </cell>
          <cell r="G117">
            <v>2400</v>
          </cell>
          <cell r="H117" t="str">
            <v>EA</v>
          </cell>
          <cell r="I117">
            <v>52800</v>
          </cell>
        </row>
        <row r="118">
          <cell r="A118" t="str">
            <v>SWR10981</v>
          </cell>
          <cell r="B118">
            <v>11</v>
          </cell>
          <cell r="C118" t="str">
            <v>Formation of 33 kv cut points (Vertical/Horizantal) including fixing of Clamps and top cleat and fixing of pin insulator complete with necessary hard wear for stud locations excluding the cost of  pit Excavation and the pole shall be numbered with  colour</v>
          </cell>
          <cell r="D118" t="str">
            <v>Electrical work</v>
          </cell>
          <cell r="E118" t="str">
            <v>Horizontal Cut point for 33 KV line</v>
          </cell>
          <cell r="F118" t="str">
            <v xml:space="preserve">As per relevent standard specification </v>
          </cell>
          <cell r="G118">
            <v>1759.5</v>
          </cell>
          <cell r="H118" t="str">
            <v>EA</v>
          </cell>
          <cell r="I118">
            <v>19354.5</v>
          </cell>
        </row>
        <row r="119">
          <cell r="A119" t="str">
            <v>SWR10356</v>
          </cell>
          <cell r="B119">
            <v>19.026</v>
          </cell>
          <cell r="C119" t="str">
            <v xml:space="preserve">Concreting the location after erection of 11 mt pole with CC (1:4:8) using 40 mm,HBG metal including the cost of all materials and curing , Dewatering the pits before after concreting (River sand, Metal, Cement, water shall be procured by the contractor) </v>
          </cell>
          <cell r="D119" t="str">
            <v>Civil work</v>
          </cell>
          <cell r="E119" t="str">
            <v>Mass concreting of supports incl. cement</v>
          </cell>
          <cell r="F119" t="str">
            <v xml:space="preserve">As per relevent standard specification </v>
          </cell>
          <cell r="G119">
            <v>6579</v>
          </cell>
          <cell r="H119" t="str">
            <v>M3</v>
          </cell>
          <cell r="I119">
            <v>125172.054</v>
          </cell>
        </row>
        <row r="120">
          <cell r="A120" t="str">
            <v>SWR10366</v>
          </cell>
          <cell r="B120">
            <v>1.71</v>
          </cell>
          <cell r="C120" t="str">
            <v>Paving of the 100 sqmm AAA conductor and stringing duly arranging temporary guys, tensioning, sagging of conductor maintaing the ground clearences as per IE rules1956, pin binding, strain insulator binding and giving jumpers Etc.Stiffner pieces shall be b</v>
          </cell>
          <cell r="D120" t="str">
            <v>Electrical work</v>
          </cell>
          <cell r="E120" t="str">
            <v>Stringing 100sqmm 33/11kv Line 3 Cond SC</v>
          </cell>
          <cell r="F120" t="str">
            <v xml:space="preserve">As per relevent standard specification </v>
          </cell>
          <cell r="G120">
            <v>12600.06</v>
          </cell>
          <cell r="H120" t="str">
            <v>KM</v>
          </cell>
          <cell r="I120">
            <v>21546.102599999998</v>
          </cell>
        </row>
        <row r="121">
          <cell r="A121" t="str">
            <v>SMR11488</v>
          </cell>
          <cell r="B121">
            <v>50</v>
          </cell>
          <cell r="C121" t="str">
            <v>Supply of GI Bolts,Nuts and Washers etc.</v>
          </cell>
          <cell r="D121" t="str">
            <v>Electrical work</v>
          </cell>
          <cell r="E121" t="str">
            <v>S-GI Bolts &amp; Nuts,Washers etc.,</v>
          </cell>
          <cell r="F121" t="str">
            <v xml:space="preserve">As per relevent standard specification </v>
          </cell>
          <cell r="G121">
            <v>117.5</v>
          </cell>
          <cell r="H121" t="str">
            <v>KG</v>
          </cell>
          <cell r="I121">
            <v>5875</v>
          </cell>
        </row>
        <row r="122">
          <cell r="A122" t="str">
            <v>SWR11180</v>
          </cell>
          <cell r="B122">
            <v>35</v>
          </cell>
          <cell r="C122" t="str">
            <v>Sub Transportation of 11.0M PSCC Pole including Loading and Unloading&lt;10KM</v>
          </cell>
          <cell r="D122" t="str">
            <v>Electrical work</v>
          </cell>
          <cell r="E122" t="str">
            <v>SubTrnsprt 11M PSCC Pole incl. L&amp;UL&lt;10KM</v>
          </cell>
          <cell r="F122" t="str">
            <v xml:space="preserve">As per relevent standard specification </v>
          </cell>
          <cell r="G122">
            <v>431.97</v>
          </cell>
          <cell r="H122" t="str">
            <v>EA</v>
          </cell>
          <cell r="I122">
            <v>15118.95</v>
          </cell>
        </row>
        <row r="123">
          <cell r="A123" t="str">
            <v>SWR20308</v>
          </cell>
          <cell r="B123">
            <v>22</v>
          </cell>
          <cell r="C123" t="str">
            <v>Sub Transportation of 9.0M PSCC Pole including Loading and Unloading&lt;10KM</v>
          </cell>
          <cell r="D123" t="str">
            <v>Electrical work</v>
          </cell>
          <cell r="E123" t="str">
            <v>SubTrnsprt 9M PSCC Pole incl. L&amp;UL&lt;10KM</v>
          </cell>
          <cell r="F123" t="str">
            <v xml:space="preserve">As per relevent standard specification </v>
          </cell>
          <cell r="G123">
            <v>407.29</v>
          </cell>
          <cell r="H123" t="str">
            <v>EA</v>
          </cell>
          <cell r="I123">
            <v>8960.380000000001</v>
          </cell>
        </row>
        <row r="124">
          <cell r="A124" t="str">
            <v>SWR10191</v>
          </cell>
          <cell r="B124">
            <v>1</v>
          </cell>
          <cell r="C124" t="str">
            <v>Loading  of Conductor drums</v>
          </cell>
          <cell r="D124" t="str">
            <v>Electrical work</v>
          </cell>
          <cell r="E124" t="str">
            <v>LOADING  of Conductor drums</v>
          </cell>
          <cell r="F124" t="str">
            <v xml:space="preserve">As per relevent standard specification </v>
          </cell>
          <cell r="G124">
            <v>202</v>
          </cell>
          <cell r="H124" t="str">
            <v>EA</v>
          </cell>
          <cell r="I124">
            <v>202</v>
          </cell>
        </row>
        <row r="125">
          <cell r="A125" t="str">
            <v>SWR10509</v>
          </cell>
          <cell r="B125">
            <v>1</v>
          </cell>
          <cell r="C125" t="str">
            <v>Unloading of Conductor drums</v>
          </cell>
          <cell r="D125" t="str">
            <v>Electrical work</v>
          </cell>
          <cell r="E125" t="str">
            <v>UNLOADING of Conductor drums</v>
          </cell>
          <cell r="F125" t="str">
            <v xml:space="preserve">As per relevent standard specification </v>
          </cell>
          <cell r="G125">
            <v>100</v>
          </cell>
          <cell r="H125" t="str">
            <v>EA</v>
          </cell>
          <cell r="I125">
            <v>100</v>
          </cell>
        </row>
        <row r="126">
          <cell r="A126" t="str">
            <v>SWR11860</v>
          </cell>
          <cell r="B126">
            <v>1</v>
          </cell>
          <cell r="C126" t="str">
            <v>Transport of VCB , Control pannels, current transformater, bosster etc, above 10 KM and upto 50 KM with lorry for each trip</v>
          </cell>
          <cell r="D126" t="str">
            <v>Electrical work</v>
          </cell>
          <cell r="E126" t="str">
            <v>Transport of Cond Drum,VCBs upto 10Km</v>
          </cell>
          <cell r="F126" t="str">
            <v xml:space="preserve">As per relevent standard specification </v>
          </cell>
          <cell r="G126">
            <v>2720.34</v>
          </cell>
          <cell r="H126" t="str">
            <v>EA</v>
          </cell>
          <cell r="I126">
            <v>2720.34</v>
          </cell>
        </row>
        <row r="127">
          <cell r="A127" t="str">
            <v>SWR10150</v>
          </cell>
          <cell r="B127">
            <v>1</v>
          </cell>
          <cell r="C127" t="str">
            <v>Transport of steel including line materital such as cross arm,clamps,hard ware(including loading and unloading) above 30KM and  upto 50KM</v>
          </cell>
          <cell r="D127" t="str">
            <v>Electrical work</v>
          </cell>
          <cell r="E127" t="str">
            <v>TRANSPORT OF STEEL MATERIAL 30 TO 50KM</v>
          </cell>
          <cell r="F127" t="str">
            <v xml:space="preserve">As per relevent standard specification </v>
          </cell>
          <cell r="G127">
            <v>617.1</v>
          </cell>
          <cell r="H127" t="str">
            <v>TO</v>
          </cell>
          <cell r="I127">
            <v>617.1</v>
          </cell>
        </row>
        <row r="128">
          <cell r="A128" t="str">
            <v>SWR10206</v>
          </cell>
          <cell r="B128">
            <v>1</v>
          </cell>
          <cell r="C128" t="str">
            <v>Loading of MS Channel,Angles,Flats&amp;Rods</v>
          </cell>
          <cell r="D128" t="str">
            <v>Electrical work</v>
          </cell>
          <cell r="E128" t="str">
            <v>LOADING of MS Channel,Angles,Flats&amp;Rods</v>
          </cell>
          <cell r="F128" t="str">
            <v xml:space="preserve">As per relevent standard specification </v>
          </cell>
          <cell r="G128">
            <v>221</v>
          </cell>
          <cell r="H128" t="str">
            <v>TO</v>
          </cell>
          <cell r="I128">
            <v>221</v>
          </cell>
        </row>
        <row r="129">
          <cell r="A129" t="str">
            <v>SWR10524</v>
          </cell>
          <cell r="B129">
            <v>1</v>
          </cell>
          <cell r="C129" t="str">
            <v>Unloading of MS Channel,Angles,Flats&amp;Rod</v>
          </cell>
          <cell r="D129" t="str">
            <v>Electrical work</v>
          </cell>
          <cell r="E129" t="str">
            <v>UNLOADING of MS Channel,Angles,Flats&amp;Rod</v>
          </cell>
          <cell r="F129" t="str">
            <v xml:space="preserve">As per relevent standard specification </v>
          </cell>
          <cell r="G129">
            <v>185</v>
          </cell>
          <cell r="H129" t="str">
            <v>TO</v>
          </cell>
          <cell r="I129">
            <v>185</v>
          </cell>
        </row>
        <row r="130">
          <cell r="A130" t="str">
            <v>SWR10211</v>
          </cell>
          <cell r="B130">
            <v>10</v>
          </cell>
          <cell r="C130" t="str">
            <v>Loading of 33 KV Pin insulators</v>
          </cell>
          <cell r="D130" t="str">
            <v>Electrical work</v>
          </cell>
          <cell r="E130" t="str">
            <v>LOADING of 33 KV Pin insulators</v>
          </cell>
          <cell r="F130" t="str">
            <v xml:space="preserve">As per relevent standard specification </v>
          </cell>
          <cell r="G130">
            <v>3</v>
          </cell>
          <cell r="H130" t="str">
            <v>CRT</v>
          </cell>
          <cell r="I130">
            <v>30</v>
          </cell>
        </row>
        <row r="131">
          <cell r="A131" t="str">
            <v>SWR10529</v>
          </cell>
          <cell r="B131">
            <v>10</v>
          </cell>
          <cell r="C131" t="str">
            <v>Unloading of 33 KV Pin insulators</v>
          </cell>
          <cell r="D131" t="str">
            <v>Electrical work</v>
          </cell>
          <cell r="E131" t="str">
            <v>UNLOADING of 33 KV Pin insulators</v>
          </cell>
          <cell r="F131" t="str">
            <v xml:space="preserve">As per relevent standard specification </v>
          </cell>
          <cell r="G131">
            <v>3</v>
          </cell>
          <cell r="H131" t="str">
            <v>CRT</v>
          </cell>
          <cell r="I131">
            <v>30</v>
          </cell>
        </row>
        <row r="132">
          <cell r="A132" t="str">
            <v>SWR12416</v>
          </cell>
          <cell r="B132">
            <v>7</v>
          </cell>
          <cell r="C132" t="str">
            <v>Loading of 33 KV and 11 KV Disc insulators</v>
          </cell>
          <cell r="D132" t="str">
            <v>Electrical work</v>
          </cell>
          <cell r="E132" t="str">
            <v>LOADING  of 33 &amp; 11 KV Disc insulators</v>
          </cell>
          <cell r="F132" t="str">
            <v xml:space="preserve">As per relevent standard specification </v>
          </cell>
          <cell r="G132">
            <v>2</v>
          </cell>
          <cell r="H132" t="str">
            <v>CRT</v>
          </cell>
          <cell r="I132">
            <v>14</v>
          </cell>
        </row>
        <row r="133">
          <cell r="A133" t="str">
            <v>SWR10631</v>
          </cell>
          <cell r="B133">
            <v>7</v>
          </cell>
          <cell r="C133" t="str">
            <v>Unloading of 33 KV and 11 KV Disc insulators</v>
          </cell>
          <cell r="D133" t="str">
            <v>Electrical work</v>
          </cell>
          <cell r="E133" t="str">
            <v>UNLOADING   of 33 &amp; 11 KV Disc insulator</v>
          </cell>
          <cell r="F133" t="str">
            <v xml:space="preserve">As per relevent standard specification </v>
          </cell>
          <cell r="G133">
            <v>2</v>
          </cell>
          <cell r="H133" t="str">
            <v>CRT</v>
          </cell>
          <cell r="I133">
            <v>14</v>
          </cell>
        </row>
        <row r="134">
          <cell r="A134" t="str">
            <v>SWR10618</v>
          </cell>
          <cell r="B134">
            <v>3</v>
          </cell>
          <cell r="C134" t="str">
            <v>Loading  of 33KV Metal parts bag of 25 nos</v>
          </cell>
          <cell r="D134" t="str">
            <v>Electrical work</v>
          </cell>
          <cell r="E134" t="str">
            <v>LOADING  of 33KV Metal parts-bag of 25no</v>
          </cell>
          <cell r="F134" t="str">
            <v xml:space="preserve">As per relevent standard specification </v>
          </cell>
          <cell r="G134">
            <v>65</v>
          </cell>
          <cell r="H134" t="str">
            <v>BAG</v>
          </cell>
          <cell r="I134">
            <v>195</v>
          </cell>
        </row>
        <row r="135">
          <cell r="A135" t="str">
            <v>SWR10632</v>
          </cell>
          <cell r="B135">
            <v>3</v>
          </cell>
          <cell r="C135" t="str">
            <v>Unloading of 33 KV Metal parts bag of 25 nos</v>
          </cell>
          <cell r="D135" t="str">
            <v>Electrical work</v>
          </cell>
          <cell r="E135" t="str">
            <v>UNLOADING of 33 KV Metal parts-bagof 25</v>
          </cell>
          <cell r="F135" t="str">
            <v xml:space="preserve">As per relevent standard specification </v>
          </cell>
          <cell r="G135">
            <v>65</v>
          </cell>
          <cell r="H135" t="str">
            <v>BAG</v>
          </cell>
          <cell r="I135">
            <v>195</v>
          </cell>
        </row>
        <row r="136">
          <cell r="A136" t="str">
            <v>SWR10252</v>
          </cell>
          <cell r="B136">
            <v>25</v>
          </cell>
          <cell r="C136" t="str">
            <v>Loading  of 33KV Top fittings</v>
          </cell>
          <cell r="D136" t="str">
            <v>Electrical work</v>
          </cell>
          <cell r="E136" t="str">
            <v>LOADING of 33 KV Top fittings</v>
          </cell>
          <cell r="F136" t="str">
            <v xml:space="preserve">As per relevent standard specification </v>
          </cell>
          <cell r="G136">
            <v>1</v>
          </cell>
          <cell r="H136" t="str">
            <v>EA</v>
          </cell>
          <cell r="I136">
            <v>25</v>
          </cell>
        </row>
        <row r="137">
          <cell r="A137" t="str">
            <v>SWR10570</v>
          </cell>
          <cell r="B137">
            <v>25</v>
          </cell>
          <cell r="C137" t="str">
            <v>Unloading of 33 KV Top fittings</v>
          </cell>
          <cell r="D137" t="str">
            <v>Electrical work</v>
          </cell>
          <cell r="E137" t="str">
            <v>UNLOADING of 33 KV Top fittings</v>
          </cell>
          <cell r="F137" t="str">
            <v xml:space="preserve">As per relevent standard specification </v>
          </cell>
          <cell r="G137">
            <v>1</v>
          </cell>
          <cell r="H137" t="str">
            <v>EA</v>
          </cell>
          <cell r="I137">
            <v>25</v>
          </cell>
        </row>
        <row r="138">
          <cell r="A138" t="str">
            <v>SWR10319</v>
          </cell>
          <cell r="B138">
            <v>46</v>
          </cell>
          <cell r="C138" t="str">
            <v xml:space="preserve">Fabrication of materials including 2 coats of Red oxide painting for Back clamps with 75 x 8 mm MS Flat </v>
          </cell>
          <cell r="D138" t="str">
            <v>Electrical work</v>
          </cell>
          <cell r="E138" t="str">
            <v>Fab Back clamps with 75 x 8 mm MS Flat</v>
          </cell>
          <cell r="F138" t="str">
            <v xml:space="preserve">As per relevent standard specification </v>
          </cell>
          <cell r="G138">
            <v>31</v>
          </cell>
          <cell r="H138" t="str">
            <v>EA</v>
          </cell>
          <cell r="I138">
            <v>1426</v>
          </cell>
        </row>
        <row r="139">
          <cell r="A139" t="str">
            <v>SWR10322</v>
          </cell>
          <cell r="B139">
            <v>88</v>
          </cell>
          <cell r="C139" t="str">
            <v>Fabrication of materials including 2 coats of Red oxide painting for Stay clamps with 75 x 8 mm MS Flat</v>
          </cell>
          <cell r="D139" t="str">
            <v>Electrical work</v>
          </cell>
          <cell r="E139" t="str">
            <v>Fab Stay clamps with 75x8 mm MM Flat</v>
          </cell>
          <cell r="F139" t="str">
            <v xml:space="preserve">As per relevent standard specification </v>
          </cell>
          <cell r="G139">
            <v>42</v>
          </cell>
          <cell r="H139" t="str">
            <v>EA</v>
          </cell>
          <cell r="I139">
            <v>3696</v>
          </cell>
        </row>
        <row r="140">
          <cell r="A140" t="str">
            <v>SWR10378</v>
          </cell>
          <cell r="B140">
            <v>35</v>
          </cell>
          <cell r="C140" t="str">
            <v>Numbering of poles incl. cost of paint</v>
          </cell>
          <cell r="D140" t="str">
            <v>Electrical work</v>
          </cell>
          <cell r="E140" t="str">
            <v>Numbering of poles  incl. cost of paint</v>
          </cell>
          <cell r="F140" t="str">
            <v xml:space="preserve">As per relevent standard specification </v>
          </cell>
          <cell r="G140">
            <v>32</v>
          </cell>
          <cell r="H140" t="str">
            <v>EA</v>
          </cell>
          <cell r="I140">
            <v>1120</v>
          </cell>
        </row>
        <row r="141">
          <cell r="A141" t="str">
            <v>SWR10354</v>
          </cell>
          <cell r="B141">
            <v>11</v>
          </cell>
          <cell r="C141" t="str">
            <v xml:space="preserve"> Erection of 33 kv Stay set complete including fixing of bow ,fixing and binding of Eye bolt, Anchor rod, guy insultors including the back filling with earth and boulders and ramming for consolidation, but excluding the cost of pit excavation.</v>
          </cell>
          <cell r="D141" t="str">
            <v>Electrical work</v>
          </cell>
          <cell r="E141" t="str">
            <v>Assembly and erection of Stay set 33kv</v>
          </cell>
          <cell r="F141" t="str">
            <v xml:space="preserve">As per relevent standard specification </v>
          </cell>
          <cell r="G141">
            <v>684.53</v>
          </cell>
          <cell r="H141" t="str">
            <v>SET</v>
          </cell>
          <cell r="I141">
            <v>7529.83</v>
          </cell>
        </row>
        <row r="142">
          <cell r="A142" t="str">
            <v>SWR21190</v>
          </cell>
          <cell r="B142">
            <v>11</v>
          </cell>
          <cell r="C142" t="str">
            <v>Excavation of Stay pits of size 0.45x0.45x1.34 Mts'  for  burying the anchor rod with anchor plateof stay sets including dewatering, shoring,shuttering wherever necessary and back filling the pit (after erection and concreting the same whever is necessary</v>
          </cell>
          <cell r="D142" t="str">
            <v>Earth work</v>
          </cell>
          <cell r="E142" t="str">
            <v>Excavate-StayPit .45x.45x1.34mSoil ex Hr</v>
          </cell>
          <cell r="F142" t="str">
            <v xml:space="preserve">As per relevent standard specification </v>
          </cell>
          <cell r="G142">
            <v>520</v>
          </cell>
          <cell r="H142" t="str">
            <v>EA</v>
          </cell>
          <cell r="I142">
            <v>5720</v>
          </cell>
        </row>
        <row r="143">
          <cell r="A143" t="str">
            <v>SMR25236</v>
          </cell>
          <cell r="B143">
            <v>35</v>
          </cell>
          <cell r="C143" t="str">
            <v>Supply of 11Mtr PSCC 365 Kg Pole</v>
          </cell>
          <cell r="D143" t="str">
            <v>Electrical work</v>
          </cell>
          <cell r="E143" t="str">
            <v>S-PSCC Pole 11Mtr 365 Kg</v>
          </cell>
          <cell r="F143" t="str">
            <v xml:space="preserve">As per relevent standard specification </v>
          </cell>
          <cell r="G143">
            <v>5399</v>
          </cell>
          <cell r="H143" t="str">
            <v>EA</v>
          </cell>
          <cell r="I143">
            <v>188965</v>
          </cell>
        </row>
        <row r="144">
          <cell r="A144" t="str">
            <v>SMR25233</v>
          </cell>
          <cell r="B144">
            <v>22</v>
          </cell>
          <cell r="C144" t="str">
            <v>Supply of 9.1Mtr PSCC 280 Kg Pole</v>
          </cell>
          <cell r="D144" t="str">
            <v>Electrical work</v>
          </cell>
          <cell r="E144" t="str">
            <v>S-PSCC Pole 9.1Mtr 280kg</v>
          </cell>
          <cell r="F144" t="str">
            <v xml:space="preserve">As per relevent standard specification </v>
          </cell>
          <cell r="G144">
            <v>3109.41</v>
          </cell>
          <cell r="H144" t="str">
            <v>EA</v>
          </cell>
          <cell r="I144">
            <v>68407.01999999999</v>
          </cell>
        </row>
        <row r="145">
          <cell r="A145" t="str">
            <v>SMR25229</v>
          </cell>
          <cell r="B145">
            <v>25</v>
          </cell>
          <cell r="C145" t="str">
            <v>Supply of  33KV V-Cross Arm without Clamps</v>
          </cell>
          <cell r="D145" t="str">
            <v>Electrical work</v>
          </cell>
          <cell r="E145" t="str">
            <v>S-33KV V-Cross Arm without Clamps</v>
          </cell>
          <cell r="F145" t="str">
            <v xml:space="preserve">As per relevent standard specification </v>
          </cell>
          <cell r="G145">
            <v>1678</v>
          </cell>
          <cell r="H145" t="str">
            <v>EA</v>
          </cell>
          <cell r="I145">
            <v>41950</v>
          </cell>
        </row>
        <row r="146">
          <cell r="A146" t="str">
            <v>SMR25207</v>
          </cell>
          <cell r="B146">
            <v>260</v>
          </cell>
          <cell r="C146" t="str">
            <v>Supply of  MS Angle 65X65X6</v>
          </cell>
          <cell r="D146" t="str">
            <v>Electrical work</v>
          </cell>
          <cell r="E146" t="str">
            <v>S-MS Angle 65X65X6</v>
          </cell>
          <cell r="F146" t="str">
            <v xml:space="preserve">As per relevent standard specification </v>
          </cell>
          <cell r="G146">
            <v>57.25</v>
          </cell>
          <cell r="H146" t="str">
            <v>KG</v>
          </cell>
          <cell r="I146">
            <v>14885</v>
          </cell>
        </row>
        <row r="147">
          <cell r="A147" t="str">
            <v>SMR22745</v>
          </cell>
          <cell r="B147">
            <v>380</v>
          </cell>
          <cell r="C147" t="str">
            <v>Supply of  MS Channel 100x50mm</v>
          </cell>
          <cell r="D147" t="str">
            <v>Electrical work</v>
          </cell>
          <cell r="E147" t="str">
            <v>S- MS Channel 100x50mm</v>
          </cell>
          <cell r="F147" t="str">
            <v xml:space="preserve">As per relevent standard specification </v>
          </cell>
          <cell r="G147">
            <v>57.45</v>
          </cell>
          <cell r="H147" t="str">
            <v>KGS</v>
          </cell>
          <cell r="I147">
            <v>21831</v>
          </cell>
        </row>
        <row r="148">
          <cell r="A148" t="str">
            <v>SMR12321</v>
          </cell>
          <cell r="B148">
            <v>360</v>
          </cell>
          <cell r="C148" t="str">
            <v>Supply of  MS Flat 75x8mm</v>
          </cell>
          <cell r="D148" t="str">
            <v>Electrical work</v>
          </cell>
          <cell r="E148" t="str">
            <v>S-MS Flat 75x8mm</v>
          </cell>
          <cell r="F148" t="str">
            <v xml:space="preserve">As per relevent standard specification </v>
          </cell>
          <cell r="G148">
            <v>56.42</v>
          </cell>
          <cell r="H148" t="str">
            <v>KG</v>
          </cell>
          <cell r="I148">
            <v>20311.2</v>
          </cell>
        </row>
        <row r="149">
          <cell r="A149" t="str">
            <v>SMR25231</v>
          </cell>
          <cell r="B149">
            <v>11</v>
          </cell>
          <cell r="C149" t="str">
            <v>Supply of  33KV MS Stay Set with BasePlate</v>
          </cell>
          <cell r="D149" t="str">
            <v>Electrical work</v>
          </cell>
          <cell r="E149" t="str">
            <v>S-33KV MS Stay Set with BasePlate</v>
          </cell>
          <cell r="F149" t="str">
            <v xml:space="preserve">As per relevent standard specification </v>
          </cell>
          <cell r="G149">
            <v>1035</v>
          </cell>
          <cell r="H149" t="str">
            <v>SET</v>
          </cell>
          <cell r="I149">
            <v>11385</v>
          </cell>
        </row>
        <row r="150">
          <cell r="A150" t="str">
            <v>SWR22092</v>
          </cell>
          <cell r="B150">
            <v>7.6</v>
          </cell>
          <cell r="C150" t="str">
            <v>Detailed Survey and way leave clearance. The work includes Peg marking and necessary tree clearance for erection of 11 kv line.</v>
          </cell>
          <cell r="D150" t="str">
            <v>Earth work</v>
          </cell>
          <cell r="E150" t="str">
            <v>survey line&amp;cabl inc peg mark&amp;tree clear</v>
          </cell>
          <cell r="F150" t="str">
            <v xml:space="preserve">As per relevent standard specification </v>
          </cell>
          <cell r="G150">
            <v>765</v>
          </cell>
          <cell r="H150" t="str">
            <v>KM</v>
          </cell>
          <cell r="I150">
            <v>5814</v>
          </cell>
        </row>
        <row r="151">
          <cell r="A151" t="str">
            <v>SWR10107</v>
          </cell>
          <cell r="B151">
            <v>30</v>
          </cell>
          <cell r="C151" t="str">
            <v>Excavation of Pole pits of size 0.76x0.76x1.83 Mts'  for 11 mts PSCC Poles including dewatering, shoring, shuttering wherever necessary and back filling the pit (after erection and concreting of poles whever is necessary) with the excavated earth/extra ea</v>
          </cell>
          <cell r="D151" t="str">
            <v>Earth work</v>
          </cell>
          <cell r="E151" t="str">
            <v>EXCAVATION OF PIT (2.6" x 2.6" x 6.0")</v>
          </cell>
          <cell r="F151" t="str">
            <v xml:space="preserve">As per relevent standard specification </v>
          </cell>
          <cell r="G151">
            <v>700</v>
          </cell>
          <cell r="H151" t="str">
            <v>EA</v>
          </cell>
          <cell r="I151">
            <v>21000</v>
          </cell>
        </row>
        <row r="152">
          <cell r="A152" t="str">
            <v>SWR10112</v>
          </cell>
          <cell r="B152">
            <v>5</v>
          </cell>
          <cell r="C152" t="str">
            <v>Excavation of Pole pits of size 0.76x0.76x1.83 Mts'  for 11 mts PSCC Poles including dewatering, shoring, shuttering wherever necessary and back filling the pit (after erection and concreting of poles whever is necessary) with the excavated earth/extra ea</v>
          </cell>
          <cell r="D152" t="str">
            <v>Earth work</v>
          </cell>
          <cell r="E152" t="str">
            <v>EXCAV. OF PIT HARD(2.6" x 2.6" x 6.0")</v>
          </cell>
          <cell r="F152" t="str">
            <v xml:space="preserve">As per relevent standard specification </v>
          </cell>
          <cell r="G152">
            <v>1680</v>
          </cell>
          <cell r="H152" t="str">
            <v>EA</v>
          </cell>
          <cell r="I152">
            <v>8400</v>
          </cell>
        </row>
        <row r="153">
          <cell r="A153" t="str">
            <v>SWR10105</v>
          </cell>
          <cell r="B153">
            <v>148</v>
          </cell>
          <cell r="C153" t="str">
            <v xml:space="preserve"> Excavation of Pole pits of size 0.76x0.76x1.52 for 9.1 mts PSCC Poles for structure as per layout drawings including watering,shoring, shuttering wherever necessary and back filling the pit (after erection and concreting of poles whever is necessary) wit</v>
          </cell>
          <cell r="D153" t="str">
            <v>Earth work</v>
          </cell>
          <cell r="E153" t="str">
            <v>EXCAVATION OF PIT (2.6" x 2.6" x 5.0')</v>
          </cell>
          <cell r="F153" t="str">
            <v xml:space="preserve">As per relevent standard specification </v>
          </cell>
          <cell r="G153">
            <v>600</v>
          </cell>
          <cell r="H153" t="str">
            <v>EA</v>
          </cell>
          <cell r="I153">
            <v>88800</v>
          </cell>
        </row>
        <row r="154">
          <cell r="A154" t="str">
            <v>SWR10978</v>
          </cell>
          <cell r="B154">
            <v>35</v>
          </cell>
          <cell r="C154" t="str">
            <v>Erection of 11 Mtr pole in position, aligning and setting to work, fixing of cross arms and top clamps, earthing of supports, back filling with earth and stones properly ramming including transport of materials from road side to location excluding pit exc</v>
          </cell>
          <cell r="D154" t="str">
            <v>Electrical work</v>
          </cell>
          <cell r="E154" t="str">
            <v>Errection of 11 M long PSCC pole</v>
          </cell>
          <cell r="F154" t="str">
            <v xml:space="preserve">As per relevent standard specification </v>
          </cell>
          <cell r="G154">
            <v>4165.28</v>
          </cell>
          <cell r="H154" t="str">
            <v>EA</v>
          </cell>
          <cell r="I154">
            <v>145784.79999999999</v>
          </cell>
        </row>
        <row r="155">
          <cell r="A155" t="str">
            <v>SWR10343</v>
          </cell>
          <cell r="B155">
            <v>82</v>
          </cell>
          <cell r="C155" t="str">
            <v>Erection of 9.1Mtr pole  in position, aligning and setting to work, fixing of cross arms and top clamps, earthing of supports, back filling with earth and stones properly ramming including transport of materials from road side to location excluding pit ex</v>
          </cell>
          <cell r="D155" t="str">
            <v>Electrical work</v>
          </cell>
          <cell r="E155" t="str">
            <v>ERECTION OF LINES-Erection of 9.1M Pole</v>
          </cell>
          <cell r="F155" t="str">
            <v xml:space="preserve">As per relevent standard specification </v>
          </cell>
          <cell r="G155">
            <v>2400</v>
          </cell>
          <cell r="H155" t="str">
            <v>EA</v>
          </cell>
          <cell r="I155">
            <v>196800</v>
          </cell>
        </row>
        <row r="156">
          <cell r="A156" t="str">
            <v>SWR11083</v>
          </cell>
          <cell r="B156">
            <v>18</v>
          </cell>
          <cell r="C156" t="str">
            <v>Erection of 9.1Mtr pole for stuts  in position, aligning and setting to work, fixing of cross arms and top clamps, earthing of supports, back filling with earth and stones properly ramming including transport of materials from road side to location exclud</v>
          </cell>
          <cell r="D156" t="str">
            <v>Electrical work</v>
          </cell>
          <cell r="E156" t="str">
            <v>Erec of 9.1 Mts PSCC poles for stuts</v>
          </cell>
          <cell r="F156" t="str">
            <v xml:space="preserve">As per relevent standard specification </v>
          </cell>
          <cell r="G156">
            <v>2400</v>
          </cell>
          <cell r="H156" t="str">
            <v>EA</v>
          </cell>
          <cell r="I156">
            <v>43200</v>
          </cell>
        </row>
        <row r="157">
          <cell r="A157" t="str">
            <v>SWR10342</v>
          </cell>
          <cell r="B157">
            <v>48</v>
          </cell>
          <cell r="C157" t="str">
            <v>Erection of 8.0 Mts PSCC  Poles including fixing of 11 KV  X arm and top cleats and fixing of Pin insulators complete with necessary hard ware for tangential locations excluding the cost of Pit Excavation. Each Location of pole shall be numbered with colo</v>
          </cell>
          <cell r="D157" t="str">
            <v>Electrical work</v>
          </cell>
          <cell r="E157" t="str">
            <v>ERECTION OF LINES-Erection of 8M Pole</v>
          </cell>
          <cell r="F157" t="str">
            <v xml:space="preserve">As per relevent standard specification </v>
          </cell>
          <cell r="G157">
            <v>1500</v>
          </cell>
          <cell r="H157" t="str">
            <v>EA</v>
          </cell>
          <cell r="I157">
            <v>72000</v>
          </cell>
        </row>
        <row r="158">
          <cell r="A158" t="str">
            <v>SWR10653</v>
          </cell>
          <cell r="B158">
            <v>46</v>
          </cell>
          <cell r="C158" t="str">
            <v>Formation of 11 kv cut points (Vertical/Horizantal) including fixing of 11 KV Cross arms,clamps, strain insulators sets complete with hardware and stays (Bows and Eye-bolts), Excluding the cost of pit Excavation and pole erection. The contractor has to su</v>
          </cell>
          <cell r="D158" t="str">
            <v>Electrical work</v>
          </cell>
          <cell r="E158" t="str">
            <v>Formatn of Horiz Cut point for 11KV line</v>
          </cell>
          <cell r="F158" t="str">
            <v xml:space="preserve">As per relevent standard specification </v>
          </cell>
          <cell r="G158">
            <v>1350</v>
          </cell>
          <cell r="H158" t="str">
            <v>EA</v>
          </cell>
          <cell r="I158">
            <v>62100</v>
          </cell>
        </row>
        <row r="159">
          <cell r="A159" t="str">
            <v>SWR10356</v>
          </cell>
          <cell r="B159">
            <v>42.246000000000002</v>
          </cell>
          <cell r="C159" t="str">
            <v>Concreting the location after erection of 11/9.1 mt pole with CC (1:4:8) using 40 mm,HBG metal including the cost of all materials and curing , Dewatering the pits before after concreting (River sand, Metal, Cement, water shall be procured by the contract</v>
          </cell>
          <cell r="D159" t="str">
            <v>Civil work</v>
          </cell>
          <cell r="E159" t="str">
            <v>Mass concreting of supports incl. cement</v>
          </cell>
          <cell r="F159" t="str">
            <v xml:space="preserve">As per relevent standard specification </v>
          </cell>
          <cell r="G159">
            <v>6579</v>
          </cell>
          <cell r="H159" t="str">
            <v>M3</v>
          </cell>
          <cell r="I159">
            <v>277936.43400000001</v>
          </cell>
        </row>
        <row r="160">
          <cell r="A160" t="str">
            <v>SWR10365</v>
          </cell>
          <cell r="B160">
            <v>4.0999999999999996</v>
          </cell>
          <cell r="C160" t="str">
            <v>Paving of the conductor  55 Sqmm Single Circuit (3 Conductors) AAAC and stringing duly arranging temporary guys,tensioning, sagging of conductor maintaing the ground clearences as per IE rules1956, pinbinding, strain insulator binding and giving jumpers E</v>
          </cell>
          <cell r="D160" t="str">
            <v>Electrical work</v>
          </cell>
          <cell r="E160" t="str">
            <v>Stringing of 55sqmm 33/11kv Line 3 Cond</v>
          </cell>
          <cell r="F160" t="str">
            <v xml:space="preserve">As per relevent standard specification </v>
          </cell>
          <cell r="G160">
            <v>8500</v>
          </cell>
          <cell r="H160" t="str">
            <v>KM</v>
          </cell>
          <cell r="I160">
            <v>34850</v>
          </cell>
        </row>
        <row r="161">
          <cell r="A161" t="str">
            <v>SWR10703</v>
          </cell>
          <cell r="B161">
            <v>1.75</v>
          </cell>
          <cell r="C161" t="str">
            <v>Paving of the conductor  55 Sqmm Double Circuit (6 Conductors) AAAC and stringing duly arranging temporary guys,tensioning, sagging of conductor maintaing the ground clearences as per IE rules1956, pinbinding, strain insulator binding and giving jumpers E</v>
          </cell>
          <cell r="D161" t="str">
            <v>Electrical work</v>
          </cell>
          <cell r="E161" t="str">
            <v>Stringing of 55sqmm 33/11kv Line 6 Cond</v>
          </cell>
          <cell r="F161" t="str">
            <v xml:space="preserve">As per relevent standard specification </v>
          </cell>
          <cell r="G161">
            <v>16000</v>
          </cell>
          <cell r="H161" t="str">
            <v>KM</v>
          </cell>
          <cell r="I161">
            <v>28000</v>
          </cell>
        </row>
        <row r="162">
          <cell r="A162" t="str">
            <v>SMR11488</v>
          </cell>
          <cell r="B162">
            <v>200</v>
          </cell>
          <cell r="C162" t="str">
            <v>Supply of GI Bolts,Nuts and Washers etc.</v>
          </cell>
          <cell r="D162" t="str">
            <v>Electrical work</v>
          </cell>
          <cell r="E162" t="str">
            <v>S-GI Bolts &amp; Nuts,Washers etc.,</v>
          </cell>
          <cell r="F162" t="str">
            <v xml:space="preserve">As per relevent standard specification </v>
          </cell>
          <cell r="G162">
            <v>117.5</v>
          </cell>
          <cell r="H162" t="str">
            <v>KG</v>
          </cell>
          <cell r="I162">
            <v>23500</v>
          </cell>
        </row>
        <row r="163">
          <cell r="A163" t="str">
            <v>SWR10206</v>
          </cell>
          <cell r="B163">
            <v>3.18</v>
          </cell>
          <cell r="C163" t="str">
            <v>Loading of MS Channel,Angles,Flats&amp;Rods</v>
          </cell>
          <cell r="D163" t="str">
            <v>Electrical work</v>
          </cell>
          <cell r="E163" t="str">
            <v>LOADING of MS Channel,Angles,Flats&amp;Rods</v>
          </cell>
          <cell r="F163" t="str">
            <v xml:space="preserve">As per relevent standard specification </v>
          </cell>
          <cell r="G163">
            <v>221</v>
          </cell>
          <cell r="H163" t="str">
            <v>TO</v>
          </cell>
          <cell r="I163">
            <v>702.78000000000009</v>
          </cell>
        </row>
        <row r="164">
          <cell r="A164" t="str">
            <v>SWR10524</v>
          </cell>
          <cell r="B164">
            <v>3.18</v>
          </cell>
          <cell r="C164" t="str">
            <v>Unloading of MS Channel,Angles,Flats&amp;Rod</v>
          </cell>
          <cell r="D164" t="str">
            <v>Electrical work</v>
          </cell>
          <cell r="E164" t="str">
            <v>UNLOADING of MS Channel,Angles,Flats&amp;Rod</v>
          </cell>
          <cell r="F164" t="str">
            <v xml:space="preserve">As per relevent standard specification </v>
          </cell>
          <cell r="G164">
            <v>185</v>
          </cell>
          <cell r="H164" t="str">
            <v>TO</v>
          </cell>
          <cell r="I164">
            <v>588.30000000000007</v>
          </cell>
        </row>
        <row r="165">
          <cell r="A165" t="str">
            <v>SWR10134</v>
          </cell>
          <cell r="B165">
            <v>3.18</v>
          </cell>
          <cell r="C165" t="str">
            <v>Transport of steel including line materital such as cross arm,clamps,hard ware(including loading and unloading) above 30KM and  upto 50KM</v>
          </cell>
          <cell r="D165" t="str">
            <v>Electrical work</v>
          </cell>
          <cell r="E165" t="str">
            <v>TRANSPORT OF STEEL 30 TO 50KM</v>
          </cell>
          <cell r="F165" t="str">
            <v xml:space="preserve">As per relevent standard specification </v>
          </cell>
          <cell r="G165">
            <v>587.52</v>
          </cell>
          <cell r="H165" t="str">
            <v>TO</v>
          </cell>
          <cell r="I165">
            <v>1868.3136</v>
          </cell>
        </row>
        <row r="166">
          <cell r="A166" t="str">
            <v>SWR11248</v>
          </cell>
          <cell r="B166">
            <v>447</v>
          </cell>
          <cell r="C166" t="str">
            <v>Loading 11KV Polymer Pin Insulator with GI pins</v>
          </cell>
          <cell r="D166" t="str">
            <v>Electrical work</v>
          </cell>
          <cell r="E166" t="str">
            <v>Load-11KV Polymer Pin Insulator-GI  pin</v>
          </cell>
          <cell r="F166" t="str">
            <v xml:space="preserve">As per relevent standard specification </v>
          </cell>
          <cell r="G166">
            <v>1</v>
          </cell>
          <cell r="H166" t="str">
            <v>EA</v>
          </cell>
          <cell r="I166">
            <v>447</v>
          </cell>
        </row>
        <row r="167">
          <cell r="A167" t="str">
            <v>SWR11249</v>
          </cell>
          <cell r="B167">
            <v>447</v>
          </cell>
          <cell r="C167" t="str">
            <v>Unloading 11KV Polymer Pin Insulator with GI pins</v>
          </cell>
          <cell r="D167" t="str">
            <v>Electrical work</v>
          </cell>
          <cell r="E167" t="str">
            <v>Unload-11KV Polymer Pin Insulator-GI pin</v>
          </cell>
          <cell r="F167" t="str">
            <v xml:space="preserve">As per relevent standard specification </v>
          </cell>
          <cell r="G167">
            <v>1</v>
          </cell>
          <cell r="H167" t="str">
            <v>EA</v>
          </cell>
          <cell r="I167">
            <v>447</v>
          </cell>
        </row>
        <row r="168">
          <cell r="A168" t="str">
            <v>SWR11862</v>
          </cell>
          <cell r="B168">
            <v>3</v>
          </cell>
          <cell r="C168" t="str">
            <v>Transport of VCB , Control pannels, current transformater, bosster etc, above 20 KM and upto 30 KM with lorry for each trip</v>
          </cell>
          <cell r="D168" t="str">
            <v>Electrical work</v>
          </cell>
          <cell r="E168" t="str">
            <v>Transport of Cond Drum,VCBs &gt;20 &amp; &lt;30Km</v>
          </cell>
          <cell r="F168" t="str">
            <v xml:space="preserve">As per relevent standard specification </v>
          </cell>
          <cell r="G168">
            <v>3691.38</v>
          </cell>
          <cell r="H168" t="str">
            <v>EA</v>
          </cell>
          <cell r="I168">
            <v>11074.14</v>
          </cell>
        </row>
        <row r="169">
          <cell r="A169" t="str">
            <v>SWR10191</v>
          </cell>
          <cell r="B169">
            <v>3</v>
          </cell>
          <cell r="C169" t="str">
            <v>Loading  of Conductor drums</v>
          </cell>
          <cell r="D169" t="str">
            <v>Electrical work</v>
          </cell>
          <cell r="E169" t="str">
            <v>LOADING  of Conductor drums</v>
          </cell>
          <cell r="F169" t="str">
            <v xml:space="preserve">As per relevent standard specification </v>
          </cell>
          <cell r="G169">
            <v>202</v>
          </cell>
          <cell r="H169" t="str">
            <v>EA</v>
          </cell>
          <cell r="I169">
            <v>606</v>
          </cell>
        </row>
        <row r="170">
          <cell r="A170" t="str">
            <v>SWR10509</v>
          </cell>
          <cell r="B170">
            <v>3</v>
          </cell>
          <cell r="C170" t="str">
            <v>Unloading of Conductor drums</v>
          </cell>
          <cell r="D170" t="str">
            <v>Electrical work</v>
          </cell>
          <cell r="E170" t="str">
            <v>UNLOADING of Conductor drums</v>
          </cell>
          <cell r="F170" t="str">
            <v xml:space="preserve">As per relevent standard specification </v>
          </cell>
          <cell r="G170">
            <v>100</v>
          </cell>
          <cell r="H170" t="str">
            <v>EA</v>
          </cell>
          <cell r="I170">
            <v>300</v>
          </cell>
        </row>
        <row r="171">
          <cell r="A171" t="str">
            <v>SWR11180</v>
          </cell>
          <cell r="B171">
            <v>35</v>
          </cell>
          <cell r="C171" t="str">
            <v>Sub Transportation of 11.0M PSCC Pole including Loading and Unloading&lt;10KM</v>
          </cell>
          <cell r="D171" t="str">
            <v>Electrical work</v>
          </cell>
          <cell r="E171" t="str">
            <v>SubTrnsprt 11M PSCC Pole incl. L&amp;UL&lt;10KM</v>
          </cell>
          <cell r="F171" t="str">
            <v xml:space="preserve">As per relevent standard specification </v>
          </cell>
          <cell r="G171">
            <v>431.97</v>
          </cell>
          <cell r="H171" t="str">
            <v>EA</v>
          </cell>
          <cell r="I171">
            <v>15118.95</v>
          </cell>
        </row>
        <row r="172">
          <cell r="A172" t="str">
            <v>SWR20308</v>
          </cell>
          <cell r="B172">
            <v>100</v>
          </cell>
          <cell r="C172" t="str">
            <v>Sub Transportation of 9.1M PSCC Pole including Loading and Unloading&lt;10KM</v>
          </cell>
          <cell r="D172" t="str">
            <v>Electrical work</v>
          </cell>
          <cell r="E172" t="str">
            <v>SubTrnsprt 9M PSCC Pole incl. L&amp;UL&lt;10KM</v>
          </cell>
          <cell r="F172" t="str">
            <v xml:space="preserve">As per relevent standard specification </v>
          </cell>
          <cell r="G172">
            <v>407.29</v>
          </cell>
          <cell r="H172" t="str">
            <v>EA</v>
          </cell>
          <cell r="I172">
            <v>40729</v>
          </cell>
        </row>
        <row r="173">
          <cell r="A173" t="str">
            <v>SWR20307</v>
          </cell>
          <cell r="B173">
            <v>48</v>
          </cell>
          <cell r="C173" t="str">
            <v>Sub Transportation of 8.0M PSCC Pole including Loading and Unloading&lt;10KM</v>
          </cell>
          <cell r="D173" t="str">
            <v>Electrical work</v>
          </cell>
          <cell r="E173" t="str">
            <v>SubTrnsprt 8M PSCC Pole incl. L&amp;UL&lt;10KM</v>
          </cell>
          <cell r="F173" t="str">
            <v xml:space="preserve">As per relevent standard specification </v>
          </cell>
          <cell r="G173">
            <v>271.52</v>
          </cell>
          <cell r="H173" t="str">
            <v>EA</v>
          </cell>
          <cell r="I173">
            <v>13032.96</v>
          </cell>
        </row>
        <row r="174">
          <cell r="A174" t="str">
            <v>SWR10228</v>
          </cell>
          <cell r="B174">
            <v>133</v>
          </cell>
          <cell r="C174" t="str">
            <v>Loading of 11 KV V - Cross arms</v>
          </cell>
          <cell r="D174" t="str">
            <v>Electrical work</v>
          </cell>
          <cell r="E174" t="str">
            <v>LOADING of 11 KV V - Cross arms</v>
          </cell>
          <cell r="F174" t="str">
            <v xml:space="preserve">As per relevent standard specification </v>
          </cell>
          <cell r="G174">
            <v>4</v>
          </cell>
          <cell r="H174" t="str">
            <v>EA</v>
          </cell>
          <cell r="I174">
            <v>532</v>
          </cell>
        </row>
        <row r="175">
          <cell r="A175" t="str">
            <v>SWR10546</v>
          </cell>
          <cell r="B175">
            <v>133</v>
          </cell>
          <cell r="C175" t="str">
            <v>Unloading of 11 KV V - Cross arms</v>
          </cell>
          <cell r="D175" t="str">
            <v>Electrical work</v>
          </cell>
          <cell r="E175" t="str">
            <v>UNLOADING of 11 KV V - Cross arms</v>
          </cell>
          <cell r="F175" t="str">
            <v xml:space="preserve">As per relevent standard specification </v>
          </cell>
          <cell r="G175">
            <v>4</v>
          </cell>
          <cell r="H175" t="str">
            <v>EA</v>
          </cell>
          <cell r="I175">
            <v>532</v>
          </cell>
        </row>
        <row r="176">
          <cell r="A176" t="str">
            <v>SWR12402</v>
          </cell>
          <cell r="B176">
            <v>12</v>
          </cell>
          <cell r="C176" t="str">
            <v>Loading  of 11KV Metal parts bag of 25 nos</v>
          </cell>
          <cell r="D176" t="str">
            <v>Electrical work</v>
          </cell>
          <cell r="E176" t="str">
            <v>LOADING of 11 KV Metal parts</v>
          </cell>
          <cell r="F176" t="str">
            <v xml:space="preserve">As per relevent standard specification </v>
          </cell>
          <cell r="G176">
            <v>48</v>
          </cell>
          <cell r="H176" t="str">
            <v>BAG</v>
          </cell>
          <cell r="I176">
            <v>576</v>
          </cell>
        </row>
        <row r="177">
          <cell r="A177" t="str">
            <v>SWR12421</v>
          </cell>
          <cell r="B177">
            <v>12</v>
          </cell>
          <cell r="C177" t="str">
            <v>Unloading  of 11KV Metal parts bag of 25 nos</v>
          </cell>
          <cell r="D177" t="str">
            <v>Electrical work</v>
          </cell>
          <cell r="E177" t="str">
            <v>UNLOADING of 11 KV Metal parts Bag</v>
          </cell>
          <cell r="F177" t="str">
            <v xml:space="preserve">As per relevent standard specification </v>
          </cell>
          <cell r="G177">
            <v>48</v>
          </cell>
          <cell r="H177" t="str">
            <v>BAG</v>
          </cell>
          <cell r="I177">
            <v>576</v>
          </cell>
        </row>
        <row r="178">
          <cell r="A178" t="str">
            <v>SWR10251</v>
          </cell>
          <cell r="B178">
            <v>55</v>
          </cell>
          <cell r="C178" t="str">
            <v>Loading of 11 KV Top fittings</v>
          </cell>
          <cell r="D178" t="str">
            <v>Electrical work</v>
          </cell>
          <cell r="E178" t="str">
            <v>LOADING of 11 KV Top fittings</v>
          </cell>
          <cell r="F178" t="str">
            <v xml:space="preserve">As per relevent standard specification </v>
          </cell>
          <cell r="G178">
            <v>1</v>
          </cell>
          <cell r="H178" t="str">
            <v>EA</v>
          </cell>
          <cell r="I178">
            <v>55</v>
          </cell>
        </row>
        <row r="179">
          <cell r="A179" t="str">
            <v>SWR10569</v>
          </cell>
          <cell r="B179">
            <v>55</v>
          </cell>
          <cell r="C179" t="str">
            <v>Unloading of 11 KV Top fittings</v>
          </cell>
          <cell r="D179" t="str">
            <v>Electrical work</v>
          </cell>
          <cell r="E179" t="str">
            <v>UNLOADING of 11 KV Top fittings</v>
          </cell>
          <cell r="F179" t="str">
            <v xml:space="preserve">As per relevent standard specification </v>
          </cell>
          <cell r="G179">
            <v>1</v>
          </cell>
          <cell r="H179" t="str">
            <v>EA</v>
          </cell>
          <cell r="I179">
            <v>55</v>
          </cell>
        </row>
        <row r="180">
          <cell r="A180" t="str">
            <v>SWR12416</v>
          </cell>
          <cell r="B180">
            <v>15</v>
          </cell>
          <cell r="C180" t="str">
            <v>Loading of 33 KV and 11 KV Disc insulators</v>
          </cell>
          <cell r="D180" t="str">
            <v>Electrical work</v>
          </cell>
          <cell r="E180" t="str">
            <v>LOADING  of 33 &amp; 11 KV Disc insulators</v>
          </cell>
          <cell r="F180" t="str">
            <v xml:space="preserve">As per relevent standard specification </v>
          </cell>
          <cell r="G180">
            <v>2</v>
          </cell>
          <cell r="H180" t="str">
            <v>CRT</v>
          </cell>
          <cell r="I180">
            <v>30</v>
          </cell>
        </row>
        <row r="181">
          <cell r="A181" t="str">
            <v>SWR10631</v>
          </cell>
          <cell r="B181">
            <v>15</v>
          </cell>
          <cell r="C181" t="str">
            <v>Unloading of 33 KV and 11 KV Disc insulators</v>
          </cell>
          <cell r="D181" t="str">
            <v>Electrical work</v>
          </cell>
          <cell r="E181" t="str">
            <v>UNLOADING   of 33 &amp; 11 KV Disc insulator</v>
          </cell>
          <cell r="F181" t="str">
            <v xml:space="preserve">As per relevent standard specification </v>
          </cell>
          <cell r="G181">
            <v>2</v>
          </cell>
          <cell r="H181" t="str">
            <v>CRT</v>
          </cell>
          <cell r="I181">
            <v>30</v>
          </cell>
        </row>
        <row r="182">
          <cell r="A182" t="str">
            <v>SWR10353</v>
          </cell>
          <cell r="B182">
            <v>33</v>
          </cell>
          <cell r="C182" t="str">
            <v>Erection of 11 kv Stay set complete including fixing of bow, fixing and binding of Eye bolt,Anchor rod,guy insultors including the back filling with earth and boulders and ramming for consolidation, but excluding the cost of pit excavation. The contractor</v>
          </cell>
          <cell r="D182" t="str">
            <v>Electrical work</v>
          </cell>
          <cell r="E182" t="str">
            <v>Assembly and erection of Stay set11kv&amp;LT</v>
          </cell>
          <cell r="F182" t="str">
            <v xml:space="preserve">As per relevent standard specification </v>
          </cell>
          <cell r="G182">
            <v>606.85</v>
          </cell>
          <cell r="H182" t="str">
            <v>SET</v>
          </cell>
          <cell r="I182">
            <v>20026.05</v>
          </cell>
        </row>
        <row r="183">
          <cell r="A183" t="str">
            <v>SWR21190</v>
          </cell>
          <cell r="B183">
            <v>33</v>
          </cell>
          <cell r="C183" t="str">
            <v>Excavation of Stay pits of size 0.45x0.45x1.34 Mts'  for  burying the anchor rod with anchor plateof stay sets including dewatering, shoring,shuttering wherever necessary and back filling the pit (after erection and concreting the same whever is necessary</v>
          </cell>
          <cell r="D183" t="str">
            <v>Earth work</v>
          </cell>
          <cell r="E183" t="str">
            <v>Excavate-StayPit .45x.45x1.34mSoil ex Hr</v>
          </cell>
          <cell r="F183" t="str">
            <v xml:space="preserve">As per relevent standard specification </v>
          </cell>
          <cell r="G183">
            <v>520</v>
          </cell>
          <cell r="H183" t="str">
            <v>EA</v>
          </cell>
          <cell r="I183">
            <v>17160</v>
          </cell>
        </row>
        <row r="184">
          <cell r="A184" t="str">
            <v>SWR10319</v>
          </cell>
          <cell r="B184">
            <v>132</v>
          </cell>
          <cell r="C184" t="str">
            <v xml:space="preserve">Fabrication of materials including 2 coats of Red oxide painting for Back clamps with 75 x 8 mm MS Flat </v>
          </cell>
          <cell r="D184" t="str">
            <v>Electrical work</v>
          </cell>
          <cell r="E184" t="str">
            <v>Fab Back clamps with 75 x 8 mm MS Flat</v>
          </cell>
          <cell r="F184" t="str">
            <v xml:space="preserve">As per relevent standard specification </v>
          </cell>
          <cell r="G184">
            <v>31</v>
          </cell>
          <cell r="H184" t="str">
            <v>EA</v>
          </cell>
          <cell r="I184">
            <v>4092</v>
          </cell>
        </row>
        <row r="185">
          <cell r="A185" t="str">
            <v>SWR10322</v>
          </cell>
          <cell r="B185">
            <v>72</v>
          </cell>
          <cell r="C185" t="str">
            <v>Fabrication of materials including 2 coats of Red oxide painting for Stay clamps with 75 x 8 mm MS Flat</v>
          </cell>
          <cell r="D185" t="str">
            <v>Electrical work</v>
          </cell>
          <cell r="E185" t="str">
            <v>Fab Stay clamps with 75x8 mm MM Flat</v>
          </cell>
          <cell r="F185" t="str">
            <v xml:space="preserve">As per relevent standard specification </v>
          </cell>
          <cell r="G185">
            <v>42</v>
          </cell>
          <cell r="H185" t="str">
            <v>EA</v>
          </cell>
          <cell r="I185">
            <v>3024</v>
          </cell>
        </row>
        <row r="186">
          <cell r="A186" t="str">
            <v>SWR10320</v>
          </cell>
          <cell r="B186">
            <v>107</v>
          </cell>
          <cell r="C186" t="str">
            <v xml:space="preserve">Fabrication of materials including 2 coats of Red oxide painting for Back clamps with 50 x 6 mm MS Flat </v>
          </cell>
          <cell r="D186" t="str">
            <v>Electrical work</v>
          </cell>
          <cell r="E186" t="str">
            <v>Fab Back clamps with 50 x 6 mm MS Flat</v>
          </cell>
          <cell r="F186" t="str">
            <v xml:space="preserve">As per relevent standard specification </v>
          </cell>
          <cell r="G186">
            <v>15</v>
          </cell>
          <cell r="H186" t="str">
            <v>EA</v>
          </cell>
          <cell r="I186">
            <v>1605</v>
          </cell>
        </row>
        <row r="187">
          <cell r="A187" t="str">
            <v>SWR10323</v>
          </cell>
          <cell r="B187">
            <v>192</v>
          </cell>
          <cell r="C187" t="str">
            <v>Fabrication of materials including 2 coats of Red oxide painting for Stay clamps with 50 x 6 mm MS Flat</v>
          </cell>
          <cell r="D187" t="str">
            <v>Electrical work</v>
          </cell>
          <cell r="E187" t="str">
            <v>Fab Stay clamps with 50 x 6 mm MS Flat</v>
          </cell>
          <cell r="F187" t="str">
            <v xml:space="preserve">As per relevent standard specification </v>
          </cell>
          <cell r="G187">
            <v>25</v>
          </cell>
          <cell r="H187" t="str">
            <v>EA</v>
          </cell>
          <cell r="I187">
            <v>4800</v>
          </cell>
        </row>
        <row r="188">
          <cell r="A188" t="str">
            <v>SWR10378</v>
          </cell>
          <cell r="B188">
            <v>117</v>
          </cell>
          <cell r="C188" t="str">
            <v>Numbering of poles incl. cost of paint</v>
          </cell>
          <cell r="D188" t="str">
            <v>Electrical work</v>
          </cell>
          <cell r="E188" t="str">
            <v>Numbering of poles  incl. cost of paint</v>
          </cell>
          <cell r="F188" t="str">
            <v xml:space="preserve">As per relevent standard specification </v>
          </cell>
          <cell r="G188">
            <v>32</v>
          </cell>
          <cell r="H188" t="str">
            <v>EA</v>
          </cell>
          <cell r="I188">
            <v>3744</v>
          </cell>
        </row>
        <row r="189">
          <cell r="A189" t="str">
            <v>SMR25236</v>
          </cell>
          <cell r="B189">
            <v>35</v>
          </cell>
          <cell r="C189" t="str">
            <v>Supply of 11Mtr PSCC 365 Kg Pole</v>
          </cell>
          <cell r="D189" t="str">
            <v>Electrical work</v>
          </cell>
          <cell r="E189" t="str">
            <v>S-PSCC Pole 11Mtr 365 Kg</v>
          </cell>
          <cell r="F189" t="str">
            <v xml:space="preserve">As per relevent standard specification </v>
          </cell>
          <cell r="G189">
            <v>5399</v>
          </cell>
          <cell r="H189" t="str">
            <v>EA</v>
          </cell>
          <cell r="I189">
            <v>188965</v>
          </cell>
        </row>
        <row r="190">
          <cell r="A190" t="str">
            <v>SMR25233</v>
          </cell>
          <cell r="B190">
            <v>100</v>
          </cell>
          <cell r="C190" t="str">
            <v>Supply of 9.1Mtr PSCC 280 Kg Pole</v>
          </cell>
          <cell r="D190" t="str">
            <v>Electrical work</v>
          </cell>
          <cell r="E190" t="str">
            <v>S-PSCC Pole 9.1Mtr 280kg</v>
          </cell>
          <cell r="F190" t="str">
            <v xml:space="preserve">As per relevent standard specification </v>
          </cell>
          <cell r="G190">
            <v>3109.41</v>
          </cell>
          <cell r="H190" t="str">
            <v>EA</v>
          </cell>
          <cell r="I190">
            <v>310941</v>
          </cell>
        </row>
        <row r="191">
          <cell r="A191" t="str">
            <v>SMR25232</v>
          </cell>
          <cell r="B191">
            <v>48</v>
          </cell>
          <cell r="C191" t="str">
            <v>Supply of 8.0Mtr PSCC 280 Kg Pole</v>
          </cell>
          <cell r="D191" t="str">
            <v>Electrical work</v>
          </cell>
          <cell r="E191" t="str">
            <v>S-PSCC Pole 8Mtr 140kg</v>
          </cell>
          <cell r="F191" t="str">
            <v xml:space="preserve">As per relevent standard specification </v>
          </cell>
          <cell r="G191">
            <v>1580</v>
          </cell>
          <cell r="H191" t="str">
            <v>EA</v>
          </cell>
          <cell r="I191">
            <v>75840</v>
          </cell>
        </row>
        <row r="192">
          <cell r="A192" t="str">
            <v>SMR25218</v>
          </cell>
          <cell r="B192">
            <v>133</v>
          </cell>
          <cell r="C192" t="str">
            <v>Supply of 11KV V X-Arms with MS Angle 65x65x6</v>
          </cell>
          <cell r="D192" t="str">
            <v>Electrical work</v>
          </cell>
          <cell r="E192" t="str">
            <v>S-11KV V X-Arms with MS Angle 65x65x6</v>
          </cell>
          <cell r="F192" t="str">
            <v xml:space="preserve">As per relevent standard specification </v>
          </cell>
          <cell r="G192">
            <v>743</v>
          </cell>
          <cell r="H192" t="str">
            <v>EA</v>
          </cell>
          <cell r="I192">
            <v>98819</v>
          </cell>
        </row>
        <row r="193">
          <cell r="A193" t="str">
            <v>SMR22745</v>
          </cell>
          <cell r="B193">
            <v>690</v>
          </cell>
          <cell r="C193" t="str">
            <v>Supply of  MS Channel 100x50mm</v>
          </cell>
          <cell r="D193" t="str">
            <v>Electrical work</v>
          </cell>
          <cell r="E193" t="str">
            <v>S- MS Channel 100x50mm</v>
          </cell>
          <cell r="F193" t="str">
            <v xml:space="preserve">As per relevent standard specification </v>
          </cell>
          <cell r="G193">
            <v>57.45</v>
          </cell>
          <cell r="H193" t="str">
            <v>KGS</v>
          </cell>
          <cell r="I193">
            <v>39640.5</v>
          </cell>
        </row>
        <row r="194">
          <cell r="A194" t="str">
            <v>SMR25205</v>
          </cell>
          <cell r="B194">
            <v>560</v>
          </cell>
          <cell r="C194" t="str">
            <v>Supply of  MS Channel 75x40mm</v>
          </cell>
          <cell r="D194" t="str">
            <v>Electrical work</v>
          </cell>
          <cell r="E194" t="str">
            <v>S-MS Channel 75x40 mm</v>
          </cell>
          <cell r="F194" t="str">
            <v xml:space="preserve">As per relevent standard specification </v>
          </cell>
          <cell r="G194">
            <v>58.45</v>
          </cell>
          <cell r="H194" t="str">
            <v>KG</v>
          </cell>
          <cell r="I194">
            <v>32732</v>
          </cell>
        </row>
        <row r="195">
          <cell r="A195" t="str">
            <v>SMR25207</v>
          </cell>
          <cell r="B195">
            <v>440</v>
          </cell>
          <cell r="C195" t="str">
            <v>Supply of  MS Angle 65x65x6</v>
          </cell>
          <cell r="D195" t="str">
            <v>Electrical work</v>
          </cell>
          <cell r="E195" t="str">
            <v>S-MS Angle 65X65X6</v>
          </cell>
          <cell r="F195" t="str">
            <v xml:space="preserve">As per relevent standard specification </v>
          </cell>
          <cell r="G195">
            <v>57.25</v>
          </cell>
          <cell r="H195" t="str">
            <v>KG</v>
          </cell>
          <cell r="I195">
            <v>25190</v>
          </cell>
        </row>
        <row r="196">
          <cell r="A196" t="str">
            <v>SMR25206</v>
          </cell>
          <cell r="B196">
            <v>450</v>
          </cell>
          <cell r="C196" t="str">
            <v>Supply of  MS Angle 50x50x6</v>
          </cell>
          <cell r="D196" t="str">
            <v>Electrical work</v>
          </cell>
          <cell r="E196" t="str">
            <v>S-MS Angle 50x50x6</v>
          </cell>
          <cell r="F196" t="str">
            <v xml:space="preserve">As per relevent standard specification </v>
          </cell>
          <cell r="G196">
            <v>58.15</v>
          </cell>
          <cell r="H196" t="str">
            <v>KG</v>
          </cell>
          <cell r="I196">
            <v>26167.5</v>
          </cell>
        </row>
        <row r="197">
          <cell r="A197" t="str">
            <v>SMR12321</v>
          </cell>
          <cell r="B197">
            <v>580</v>
          </cell>
          <cell r="C197" t="str">
            <v>Supply of  MS Flat 75x8mm</v>
          </cell>
          <cell r="D197" t="str">
            <v>Electrical work</v>
          </cell>
          <cell r="E197" t="str">
            <v>S-MS Flat 75x8mm</v>
          </cell>
          <cell r="F197" t="str">
            <v xml:space="preserve">As per relevent standard specification </v>
          </cell>
          <cell r="G197">
            <v>56.42</v>
          </cell>
          <cell r="H197" t="str">
            <v>KG</v>
          </cell>
          <cell r="I197">
            <v>32723.600000000002</v>
          </cell>
        </row>
        <row r="198">
          <cell r="A198" t="str">
            <v>SMR12322</v>
          </cell>
          <cell r="B198">
            <v>460</v>
          </cell>
          <cell r="C198" t="str">
            <v>Supply of  MS Flat 50x6mm</v>
          </cell>
          <cell r="D198" t="str">
            <v>Electrical work</v>
          </cell>
          <cell r="E198" t="str">
            <v>S-MS Flat 50x6mm</v>
          </cell>
          <cell r="F198" t="str">
            <v xml:space="preserve">As per relevent standard specification </v>
          </cell>
          <cell r="G198">
            <v>56.5</v>
          </cell>
          <cell r="H198" t="str">
            <v>KG</v>
          </cell>
          <cell r="I198">
            <v>25990</v>
          </cell>
        </row>
        <row r="199">
          <cell r="A199" t="str">
            <v>SMR25214</v>
          </cell>
          <cell r="B199">
            <v>33</v>
          </cell>
          <cell r="C199" t="str">
            <v>Supply of LT/11KV MS Stay Sets with Base Plate</v>
          </cell>
          <cell r="D199" t="str">
            <v>Electrical work</v>
          </cell>
          <cell r="E199" t="str">
            <v>S-LT/11KV MS Stay Sets with Base Plate</v>
          </cell>
          <cell r="F199" t="str">
            <v xml:space="preserve">As per relevent standard specification </v>
          </cell>
          <cell r="G199">
            <v>1168</v>
          </cell>
          <cell r="H199" t="str">
            <v>SET</v>
          </cell>
          <cell r="I199">
            <v>38544</v>
          </cell>
        </row>
        <row r="200">
          <cell r="A200" t="str">
            <v>SWR10392</v>
          </cell>
          <cell r="B200">
            <v>3</v>
          </cell>
          <cell r="C200" t="str">
            <v>Erection of   33 kv AB Switches includesAssembling, Erection and alignment for normal Operation for perfect closing and opening and providing Jumpers on either side of AB Switch with Panther ACSR.The AB switch operating rod shall be provided with proper l</v>
          </cell>
          <cell r="D200" t="str">
            <v>Electrical work</v>
          </cell>
          <cell r="E200" t="str">
            <v>Erection of  33kv ABSwitch incl earthing</v>
          </cell>
          <cell r="F200" t="str">
            <v xml:space="preserve">As per relevent standard specification </v>
          </cell>
          <cell r="G200">
            <v>4500</v>
          </cell>
          <cell r="H200" t="str">
            <v>EA</v>
          </cell>
          <cell r="I200">
            <v>13500</v>
          </cell>
          <cell r="J200" t="str">
            <v>4 pole str</v>
          </cell>
        </row>
        <row r="201">
          <cell r="A201" t="str">
            <v>SWR10105</v>
          </cell>
          <cell r="B201">
            <v>4</v>
          </cell>
          <cell r="C201" t="str">
            <v xml:space="preserve">ERECTION OF 4 pole  STRUCTURE: Excavation of Pole pits of size 0.76x0.76x1.52 for 9.1 mts PSCC Poles for structure as per layout drawings including watering,shoring, shuttering wherever necessary and back filling the pit (after erection and concreting of </v>
          </cell>
          <cell r="D201" t="str">
            <v>Earth work</v>
          </cell>
          <cell r="E201" t="str">
            <v>EXCAVATION OF PIT (2.6" x 2.6" x 5.0')</v>
          </cell>
          <cell r="F201" t="str">
            <v xml:space="preserve">As per relevent standard specification </v>
          </cell>
          <cell r="G201">
            <v>600</v>
          </cell>
          <cell r="H201" t="str">
            <v>EA</v>
          </cell>
          <cell r="I201">
            <v>2400</v>
          </cell>
        </row>
        <row r="202">
          <cell r="A202" t="str">
            <v>SWR10343</v>
          </cell>
          <cell r="B202">
            <v>4</v>
          </cell>
          <cell r="C202" t="str">
            <v>Erection of 9.1Mtr pole  in position, aligning and setting to work, fixing of cross arms and top clamps, earthing of supports, back filling with earth and stones properly ramming including transport of materials from road side to location excluding pit ex</v>
          </cell>
          <cell r="D202" t="str">
            <v>Electrical work</v>
          </cell>
          <cell r="E202" t="str">
            <v>ERECTION OF LINES-Erection of 9.1M Pole</v>
          </cell>
          <cell r="F202" t="str">
            <v xml:space="preserve">As per relevent standard specification </v>
          </cell>
          <cell r="G202">
            <v>2400</v>
          </cell>
          <cell r="H202" t="str">
            <v>EA</v>
          </cell>
          <cell r="I202">
            <v>9600</v>
          </cell>
        </row>
        <row r="203">
          <cell r="A203" t="str">
            <v>SWR10356</v>
          </cell>
          <cell r="B203">
            <v>2.16</v>
          </cell>
          <cell r="C203" t="str">
            <v>Concreting the location after erection of 9.1 mt pole with CC (1:4:8) using 40 mm,HBG metal including the cost of all materials and curing , Dewatering the pits before after concreting (River sand, Metal, Cement, water shall be procured by the contractor)</v>
          </cell>
          <cell r="D203" t="str">
            <v>Civil work</v>
          </cell>
          <cell r="E203" t="str">
            <v>Mass concreting of supports incl. cement</v>
          </cell>
          <cell r="F203" t="str">
            <v xml:space="preserve">As per relevent standard specification </v>
          </cell>
          <cell r="G203">
            <v>6579</v>
          </cell>
          <cell r="H203" t="str">
            <v>M3</v>
          </cell>
          <cell r="I203">
            <v>14210.640000000001</v>
          </cell>
        </row>
        <row r="204">
          <cell r="A204" t="str">
            <v>SMR11488</v>
          </cell>
          <cell r="B204">
            <v>4</v>
          </cell>
          <cell r="C204" t="str">
            <v>Supply of GI Bolts,Nuts and Washers etc.</v>
          </cell>
          <cell r="D204" t="str">
            <v>Electrical work</v>
          </cell>
          <cell r="E204" t="str">
            <v>S-GI Bolts &amp; Nuts,Washers etc.,</v>
          </cell>
          <cell r="F204" t="str">
            <v xml:space="preserve">As per relevent standard specification </v>
          </cell>
          <cell r="G204">
            <v>117.5</v>
          </cell>
          <cell r="H204" t="str">
            <v>KG</v>
          </cell>
          <cell r="I204">
            <v>470</v>
          </cell>
        </row>
        <row r="205">
          <cell r="A205" t="str">
            <v>SWR10206</v>
          </cell>
          <cell r="B205">
            <v>0.65</v>
          </cell>
          <cell r="C205" t="str">
            <v>Loading of MS Channel,Angles,Flats&amp;Rods</v>
          </cell>
          <cell r="D205" t="str">
            <v>Electrical work</v>
          </cell>
          <cell r="E205" t="str">
            <v>LOADING of MS Channel,Angles,Flats&amp;Rods</v>
          </cell>
          <cell r="F205" t="str">
            <v xml:space="preserve">As per relevent standard specification </v>
          </cell>
          <cell r="G205">
            <v>221</v>
          </cell>
          <cell r="H205" t="str">
            <v>TO</v>
          </cell>
          <cell r="I205">
            <v>143.65</v>
          </cell>
        </row>
        <row r="206">
          <cell r="A206" t="str">
            <v>SWR10524</v>
          </cell>
          <cell r="B206">
            <v>0.65</v>
          </cell>
          <cell r="C206" t="str">
            <v>Unloading of MS Channel,Angles,Flats&amp;Rod</v>
          </cell>
          <cell r="D206" t="str">
            <v>Electrical work</v>
          </cell>
          <cell r="E206" t="str">
            <v>UNLOADING of MS Channel,Angles,Flats&amp;Rod</v>
          </cell>
          <cell r="F206" t="str">
            <v xml:space="preserve">As per relevent standard specification </v>
          </cell>
          <cell r="G206">
            <v>185</v>
          </cell>
          <cell r="H206" t="str">
            <v>TO</v>
          </cell>
          <cell r="I206">
            <v>120.25</v>
          </cell>
        </row>
        <row r="207">
          <cell r="A207" t="str">
            <v>SWR10134</v>
          </cell>
          <cell r="B207">
            <v>0.65</v>
          </cell>
          <cell r="C207" t="str">
            <v>Transport of steel including line materital such as cross arm,clamps,hard ware(including loading and unloading) above 30KM and  upto 50KM</v>
          </cell>
          <cell r="D207" t="str">
            <v>Electrical work</v>
          </cell>
          <cell r="E207" t="str">
            <v>TRANSPORT OF STEEL 30 TO 50KM</v>
          </cell>
          <cell r="F207" t="str">
            <v xml:space="preserve">As per relevent standard specification </v>
          </cell>
          <cell r="G207">
            <v>587.52</v>
          </cell>
          <cell r="H207" t="str">
            <v>TO</v>
          </cell>
          <cell r="I207">
            <v>381.88799999999998</v>
          </cell>
        </row>
        <row r="208">
          <cell r="A208" t="str">
            <v>SWR10421</v>
          </cell>
          <cell r="B208">
            <v>18</v>
          </cell>
          <cell r="C208" t="str">
            <v>Fixing of T-Clamps</v>
          </cell>
          <cell r="D208" t="str">
            <v>Electrical work</v>
          </cell>
          <cell r="E208" t="str">
            <v>Fixing of T- clamp</v>
          </cell>
          <cell r="F208" t="str">
            <v xml:space="preserve">As per relevent standard specification </v>
          </cell>
          <cell r="G208">
            <v>116</v>
          </cell>
          <cell r="H208" t="str">
            <v>EA</v>
          </cell>
          <cell r="I208">
            <v>2088</v>
          </cell>
        </row>
        <row r="209">
          <cell r="A209" t="str">
            <v>SWR10404</v>
          </cell>
          <cell r="B209">
            <v>20</v>
          </cell>
          <cell r="C209" t="str">
            <v>Stringing of bus with panther conductor including jumpering etc., complete to all the equipment in SS fixing to all clamps and equipment.(3 Conductors)</v>
          </cell>
          <cell r="D209" t="str">
            <v>Electrical work</v>
          </cell>
          <cell r="E209" t="str">
            <v>Stringing of bus with panther conductor</v>
          </cell>
          <cell r="F209" t="str">
            <v xml:space="preserve">As per relevent standard specification </v>
          </cell>
          <cell r="G209">
            <v>327.68</v>
          </cell>
          <cell r="H209" t="str">
            <v>M</v>
          </cell>
          <cell r="I209">
            <v>6553.6</v>
          </cell>
        </row>
        <row r="210">
          <cell r="A210" t="str">
            <v>SWR10884</v>
          </cell>
          <cell r="B210">
            <v>9</v>
          </cell>
          <cell r="C210" t="str">
            <v>Connection of equipment to busand or another equipment with single zebra/Panther conductor including measuring, cutting,clamping and hoisting of suspension insulator assembly to support the conductor wherever necessary.</v>
          </cell>
          <cell r="D210" t="str">
            <v>Electrical work</v>
          </cell>
          <cell r="E210" t="str">
            <v>Conn. of equip/bus single zebra/panther</v>
          </cell>
          <cell r="F210" t="str">
            <v xml:space="preserve">As per relevent standard specification </v>
          </cell>
          <cell r="G210">
            <v>224</v>
          </cell>
          <cell r="H210" t="str">
            <v>EA</v>
          </cell>
          <cell r="I210">
            <v>2016</v>
          </cell>
        </row>
        <row r="211">
          <cell r="A211" t="str">
            <v>SWR20308</v>
          </cell>
          <cell r="B211">
            <v>4</v>
          </cell>
          <cell r="C211" t="str">
            <v>Sub Transportation of 9.1M PSCC Pole including Loading and Unloading&lt;10KM</v>
          </cell>
          <cell r="D211" t="str">
            <v>Electrical work</v>
          </cell>
          <cell r="E211" t="str">
            <v>SubTrnsprt 9M PSCC Pole incl. L&amp;UL&lt;10KM</v>
          </cell>
          <cell r="F211" t="str">
            <v xml:space="preserve">As per relevent standard specification </v>
          </cell>
          <cell r="G211">
            <v>407.29</v>
          </cell>
          <cell r="H211" t="str">
            <v>EA</v>
          </cell>
          <cell r="I211">
            <v>1629.16</v>
          </cell>
        </row>
        <row r="212">
          <cell r="A212" t="str">
            <v>SWR12402</v>
          </cell>
          <cell r="B212">
            <v>1</v>
          </cell>
          <cell r="C212" t="str">
            <v>Loading  of 11KV Metal parts bag of 25 nos</v>
          </cell>
          <cell r="D212" t="str">
            <v>Electrical work</v>
          </cell>
          <cell r="E212" t="str">
            <v>LOADING of 11 KV Metal parts</v>
          </cell>
          <cell r="F212" t="str">
            <v xml:space="preserve">As per relevent standard specification </v>
          </cell>
          <cell r="G212">
            <v>48</v>
          </cell>
          <cell r="H212" t="str">
            <v>BAG</v>
          </cell>
          <cell r="I212">
            <v>48</v>
          </cell>
        </row>
        <row r="213">
          <cell r="A213" t="str">
            <v>SWR12421</v>
          </cell>
          <cell r="B213">
            <v>1</v>
          </cell>
          <cell r="C213" t="str">
            <v>Unloading  of 11KV Metal parts bag of 25 nos</v>
          </cell>
          <cell r="D213" t="str">
            <v>Electrical work</v>
          </cell>
          <cell r="E213" t="str">
            <v>UNLOADING of 11 KV Metal parts Bag</v>
          </cell>
          <cell r="F213" t="str">
            <v xml:space="preserve">As per relevent standard specification </v>
          </cell>
          <cell r="G213">
            <v>48</v>
          </cell>
          <cell r="H213" t="str">
            <v>BAG</v>
          </cell>
          <cell r="I213">
            <v>48</v>
          </cell>
        </row>
        <row r="214">
          <cell r="A214" t="str">
            <v>SWR12416</v>
          </cell>
          <cell r="B214">
            <v>2</v>
          </cell>
          <cell r="C214" t="str">
            <v>Loading of 33 KV and 11 KV Disc insulators</v>
          </cell>
          <cell r="D214" t="str">
            <v>Electrical work</v>
          </cell>
          <cell r="E214" t="str">
            <v>LOADING  of 33 &amp; 11 KV Disc insulators</v>
          </cell>
          <cell r="F214" t="str">
            <v xml:space="preserve">As per relevent standard specification </v>
          </cell>
          <cell r="G214">
            <v>2</v>
          </cell>
          <cell r="H214" t="str">
            <v>CRT</v>
          </cell>
          <cell r="I214">
            <v>4</v>
          </cell>
        </row>
        <row r="215">
          <cell r="A215" t="str">
            <v>SWR10631</v>
          </cell>
          <cell r="B215">
            <v>2</v>
          </cell>
          <cell r="C215" t="str">
            <v>Unloading of 33 KV and 11 KV Disc insulators</v>
          </cell>
          <cell r="D215" t="str">
            <v>Electrical work</v>
          </cell>
          <cell r="E215" t="str">
            <v>UNLOADING   of 33 &amp; 11 KV Disc insulator</v>
          </cell>
          <cell r="F215" t="str">
            <v xml:space="preserve">As per relevent standard specification </v>
          </cell>
          <cell r="G215">
            <v>2</v>
          </cell>
          <cell r="H215" t="str">
            <v>CRT</v>
          </cell>
          <cell r="I215">
            <v>4</v>
          </cell>
        </row>
        <row r="216">
          <cell r="A216" t="str">
            <v>SMR11482</v>
          </cell>
          <cell r="B216">
            <v>2</v>
          </cell>
          <cell r="C216" t="str">
            <v>Supply of C I earth pipe of size 100mm dia, 2.75mtrs long for earth electrode</v>
          </cell>
          <cell r="D216" t="str">
            <v>Electrical work</v>
          </cell>
          <cell r="E216" t="str">
            <v>S-CI Pipe earthing 100mm dia 2.75m long</v>
          </cell>
          <cell r="F216" t="str">
            <v xml:space="preserve">As per relevent standard specification </v>
          </cell>
          <cell r="G216">
            <v>3486</v>
          </cell>
          <cell r="H216" t="str">
            <v>EA</v>
          </cell>
          <cell r="I216">
            <v>6972</v>
          </cell>
        </row>
        <row r="217">
          <cell r="A217" t="str">
            <v>SWR10357</v>
          </cell>
          <cell r="B217">
            <v>2</v>
          </cell>
          <cell r="C217" t="str">
            <v>Erection of Earth Electrode including Providing of earthing with excavation of earth pit (0.6x0.6x2.4Mtrs) duly filling with Bentonite, earth, running of earth wire etc., complete including cost of Bentonite. Bentonite powder (2bags)of quanity 50kgs per e</v>
          </cell>
          <cell r="D217" t="str">
            <v>Earth work</v>
          </cell>
          <cell r="E217" t="str">
            <v>ERECT. OF LINES-Providing of earthing</v>
          </cell>
          <cell r="F217" t="str">
            <v xml:space="preserve">As per relevent standard specification </v>
          </cell>
          <cell r="G217">
            <v>1234.2</v>
          </cell>
          <cell r="H217" t="str">
            <v>EA</v>
          </cell>
          <cell r="I217">
            <v>2468.4</v>
          </cell>
        </row>
        <row r="218">
          <cell r="A218" t="str">
            <v>SWR34671</v>
          </cell>
          <cell r="B218">
            <v>2</v>
          </cell>
          <cell r="C218" t="str">
            <v>Providing of collar rings of 450mm dia at 4 pole structure</v>
          </cell>
          <cell r="D218" t="str">
            <v>Electrical work</v>
          </cell>
          <cell r="E218" t="str">
            <v>Collar/ Rings of 450mm dia</v>
          </cell>
          <cell r="F218" t="str">
            <v xml:space="preserve">As per relevent standard specification </v>
          </cell>
          <cell r="G218">
            <v>250</v>
          </cell>
          <cell r="H218" t="str">
            <v>EA</v>
          </cell>
          <cell r="I218">
            <v>500</v>
          </cell>
        </row>
        <row r="219">
          <cell r="A219" t="str">
            <v>SMR11485</v>
          </cell>
          <cell r="B219">
            <v>35</v>
          </cell>
          <cell r="C219" t="str">
            <v>Supply of earthing GI Flat 25X3 mm including material</v>
          </cell>
          <cell r="D219" t="str">
            <v>Electrical work</v>
          </cell>
          <cell r="E219" t="str">
            <v>S-Earthing GI flat 25x3 mm incl material</v>
          </cell>
          <cell r="F219" t="str">
            <v xml:space="preserve">As per relevent standard specification </v>
          </cell>
          <cell r="G219">
            <v>105</v>
          </cell>
          <cell r="H219" t="str">
            <v>KG</v>
          </cell>
          <cell r="I219">
            <v>3675</v>
          </cell>
        </row>
        <row r="220">
          <cell r="A220" t="str">
            <v>SWR10239</v>
          </cell>
          <cell r="B220">
            <v>3</v>
          </cell>
          <cell r="C220" t="str">
            <v>Loading of 33 KV AB Switch Conventional 400/800 Amp</v>
          </cell>
          <cell r="D220" t="str">
            <v>Electrical work</v>
          </cell>
          <cell r="E220" t="str">
            <v>LOADING of 33 KV AB SWCH Con 400/800 A</v>
          </cell>
          <cell r="F220" t="str">
            <v xml:space="preserve">As per relevent standard specification </v>
          </cell>
          <cell r="G220">
            <v>126</v>
          </cell>
          <cell r="H220" t="str">
            <v>EA</v>
          </cell>
          <cell r="I220">
            <v>378</v>
          </cell>
        </row>
        <row r="221">
          <cell r="A221" t="str">
            <v>SWR10557</v>
          </cell>
          <cell r="B221">
            <v>3</v>
          </cell>
          <cell r="C221" t="str">
            <v xml:space="preserve">Unloading of 33 KV AB Switch Conventional 400/800 Amp </v>
          </cell>
          <cell r="D221" t="str">
            <v>Electrical work</v>
          </cell>
          <cell r="E221" t="str">
            <v>UNLOADING of 33 KV AB SWCH Con 400/800 A</v>
          </cell>
          <cell r="F221" t="str">
            <v xml:space="preserve">As per relevent standard specification </v>
          </cell>
          <cell r="G221">
            <v>79</v>
          </cell>
          <cell r="H221" t="str">
            <v>EA</v>
          </cell>
          <cell r="I221">
            <v>237</v>
          </cell>
        </row>
        <row r="222">
          <cell r="A222" t="str">
            <v>SMR12315</v>
          </cell>
          <cell r="B222">
            <v>3</v>
          </cell>
          <cell r="C222" t="str">
            <v>Supply of 33KV 800A DB Break AB Switch</v>
          </cell>
          <cell r="D222" t="str">
            <v>Electrical work</v>
          </cell>
          <cell r="E222" t="str">
            <v>S-33KV 800A DB Break AB Switch</v>
          </cell>
          <cell r="F222" t="str">
            <v xml:space="preserve">As per relevent standard specification </v>
          </cell>
          <cell r="G222">
            <v>40658.78</v>
          </cell>
          <cell r="H222" t="str">
            <v>EA</v>
          </cell>
          <cell r="I222">
            <v>121976.34</v>
          </cell>
        </row>
        <row r="223">
          <cell r="A223" t="str">
            <v>SMR25233</v>
          </cell>
          <cell r="B223">
            <v>4</v>
          </cell>
          <cell r="C223" t="str">
            <v>Supply of 9.1Mtr PSCC 280 Kg Pole</v>
          </cell>
          <cell r="D223" t="str">
            <v>Electrical work</v>
          </cell>
          <cell r="E223" t="str">
            <v>S-PSCC Pole 9.1Mtr 280kg</v>
          </cell>
          <cell r="F223" t="str">
            <v xml:space="preserve">As per relevent standard specification </v>
          </cell>
          <cell r="G223">
            <v>3109.41</v>
          </cell>
          <cell r="H223" t="str">
            <v>EA</v>
          </cell>
          <cell r="I223">
            <v>12437.64</v>
          </cell>
        </row>
        <row r="224">
          <cell r="A224" t="str">
            <v>SMR25207</v>
          </cell>
          <cell r="B224">
            <v>30</v>
          </cell>
          <cell r="C224" t="str">
            <v>Supply of MS Angle 65X65X6</v>
          </cell>
          <cell r="D224" t="str">
            <v>Electrical work</v>
          </cell>
          <cell r="E224" t="str">
            <v>S-MS Angle 65X65X6</v>
          </cell>
          <cell r="F224" t="str">
            <v xml:space="preserve">As per relevent standard specification </v>
          </cell>
          <cell r="G224">
            <v>57.25</v>
          </cell>
          <cell r="H224" t="str">
            <v>KG</v>
          </cell>
          <cell r="I224">
            <v>1717.5</v>
          </cell>
        </row>
        <row r="225">
          <cell r="A225" t="str">
            <v>SMR22745</v>
          </cell>
          <cell r="B225">
            <v>500</v>
          </cell>
          <cell r="C225" t="str">
            <v>Supply of MS Channel 100x50mm</v>
          </cell>
          <cell r="D225" t="str">
            <v>Electrical work</v>
          </cell>
          <cell r="E225" t="str">
            <v>S- MS Channel 100x50mm</v>
          </cell>
          <cell r="F225" t="str">
            <v xml:space="preserve">As per relevent standard specification </v>
          </cell>
          <cell r="G225">
            <v>57.45</v>
          </cell>
          <cell r="H225" t="str">
            <v>KGS</v>
          </cell>
          <cell r="I225">
            <v>28725</v>
          </cell>
        </row>
        <row r="226">
          <cell r="A226" t="str">
            <v>SMR12321</v>
          </cell>
          <cell r="B226">
            <v>120</v>
          </cell>
          <cell r="C226" t="str">
            <v>Supply of MS Flat 75x8mm</v>
          </cell>
          <cell r="D226" t="str">
            <v>Electrical work</v>
          </cell>
          <cell r="E226" t="str">
            <v>S-MS Flat 75x8mm</v>
          </cell>
          <cell r="F226" t="str">
            <v xml:space="preserve">As per relevent standard specification </v>
          </cell>
          <cell r="G226">
            <v>56.42</v>
          </cell>
          <cell r="H226" t="str">
            <v>KG</v>
          </cell>
          <cell r="I226">
            <v>6770.4000000000005</v>
          </cell>
        </row>
        <row r="227">
          <cell r="A227" t="str">
            <v>SWR10393</v>
          </cell>
          <cell r="B227">
            <v>3</v>
          </cell>
          <cell r="C227" t="str">
            <v>Erection of 11KV 400/200A Conventional type AB Switch including fixing of cross angles and alignment complete</v>
          </cell>
          <cell r="D227" t="str">
            <v>Electrical work</v>
          </cell>
          <cell r="E227" t="str">
            <v>Erection of  11kv ABSwitch incl earthing</v>
          </cell>
          <cell r="F227" t="str">
            <v xml:space="preserve">As per relevent standard specification </v>
          </cell>
          <cell r="G227">
            <v>3200</v>
          </cell>
          <cell r="H227" t="str">
            <v>EA</v>
          </cell>
          <cell r="I227">
            <v>9600</v>
          </cell>
          <cell r="J227" t="str">
            <v>1 pole AB Switch</v>
          </cell>
        </row>
        <row r="228">
          <cell r="A228" t="str">
            <v>SMR11488</v>
          </cell>
          <cell r="B228">
            <v>6</v>
          </cell>
          <cell r="C228" t="str">
            <v>Supply of GI Bolts,Nuts and Washers etc.</v>
          </cell>
          <cell r="D228" t="str">
            <v>Electrical work</v>
          </cell>
          <cell r="E228" t="str">
            <v>S-GI Bolts &amp; Nuts,Washers etc.,</v>
          </cell>
          <cell r="F228" t="str">
            <v xml:space="preserve">As per relevent standard specification </v>
          </cell>
          <cell r="G228">
            <v>117.5</v>
          </cell>
          <cell r="H228" t="str">
            <v>KG</v>
          </cell>
          <cell r="I228">
            <v>705</v>
          </cell>
        </row>
        <row r="229">
          <cell r="A229" t="str">
            <v>SWR10206</v>
          </cell>
          <cell r="B229">
            <v>0.26</v>
          </cell>
          <cell r="C229" t="str">
            <v>Loading of MS Channel,Angles,Flats&amp;Rods</v>
          </cell>
          <cell r="D229" t="str">
            <v>Electrical work</v>
          </cell>
          <cell r="E229" t="str">
            <v>LOADING of MS Channel,Angles,Flats&amp;Rods</v>
          </cell>
          <cell r="F229" t="str">
            <v xml:space="preserve">As per relevent standard specification </v>
          </cell>
          <cell r="G229">
            <v>221</v>
          </cell>
          <cell r="H229" t="str">
            <v>TO</v>
          </cell>
          <cell r="I229">
            <v>57.46</v>
          </cell>
        </row>
        <row r="230">
          <cell r="A230" t="str">
            <v>SWR10524</v>
          </cell>
          <cell r="B230">
            <v>0.26</v>
          </cell>
          <cell r="C230" t="str">
            <v>Unloading of MS Channel,Angles,Flats&amp;Rod</v>
          </cell>
          <cell r="D230" t="str">
            <v>Electrical work</v>
          </cell>
          <cell r="E230" t="str">
            <v>UNLOADING of MS Channel,Angles,Flats&amp;Rod</v>
          </cell>
          <cell r="F230" t="str">
            <v xml:space="preserve">As per relevent standard specification </v>
          </cell>
          <cell r="G230">
            <v>185</v>
          </cell>
          <cell r="H230" t="str">
            <v>TO</v>
          </cell>
          <cell r="I230">
            <v>48.1</v>
          </cell>
        </row>
        <row r="231">
          <cell r="A231" t="str">
            <v>SWR10134</v>
          </cell>
          <cell r="B231">
            <v>0.26</v>
          </cell>
          <cell r="C231" t="str">
            <v>Transport of steel including line materital such as cross arm,clamps,hard ware(including loading and unloading) above 30KM and  upto 50KM</v>
          </cell>
          <cell r="D231" t="str">
            <v>Electrical work</v>
          </cell>
          <cell r="E231" t="str">
            <v>TRANSPORT OF STEEL 30 TO 50KM</v>
          </cell>
          <cell r="F231" t="str">
            <v xml:space="preserve">As per relevent standard specification </v>
          </cell>
          <cell r="G231">
            <v>587.52</v>
          </cell>
          <cell r="H231" t="str">
            <v>TO</v>
          </cell>
          <cell r="I231">
            <v>152.7552</v>
          </cell>
        </row>
        <row r="232">
          <cell r="A232" t="str">
            <v>SMR11484</v>
          </cell>
          <cell r="B232">
            <v>3</v>
          </cell>
          <cell r="C232" t="str">
            <v>Supply of C I earth pipe of size 50mm dia, 2 mtrs long for earth electrode</v>
          </cell>
          <cell r="D232" t="str">
            <v>Electrical work</v>
          </cell>
          <cell r="E232" t="str">
            <v>S-CI Pipe earthing 50mm dia 2m long</v>
          </cell>
          <cell r="F232" t="str">
            <v xml:space="preserve">As per relevent standard specification </v>
          </cell>
          <cell r="G232">
            <v>2441</v>
          </cell>
          <cell r="H232" t="str">
            <v>EA</v>
          </cell>
          <cell r="I232">
            <v>7323</v>
          </cell>
        </row>
        <row r="233">
          <cell r="A233" t="str">
            <v>SWR11222</v>
          </cell>
          <cell r="B233">
            <v>6</v>
          </cell>
          <cell r="C233" t="str">
            <v>Loading/Unloading of C I earth pipe of size 80/50mm dia, 2 mtrs long for earth electrode</v>
          </cell>
          <cell r="D233" t="str">
            <v>Electrical work</v>
          </cell>
          <cell r="E233" t="str">
            <v>Load/Unload-CI pipe 80/50 mm dia 2mt L</v>
          </cell>
          <cell r="F233" t="str">
            <v xml:space="preserve">As per relevent standard specification </v>
          </cell>
          <cell r="G233">
            <v>18</v>
          </cell>
          <cell r="H233" t="str">
            <v>EA</v>
          </cell>
          <cell r="I233">
            <v>108</v>
          </cell>
        </row>
        <row r="234">
          <cell r="A234" t="str">
            <v>SWR34671</v>
          </cell>
          <cell r="B234">
            <v>3</v>
          </cell>
          <cell r="C234" t="str">
            <v>Providing of collar rings of 450mm dia at 4 pole structure</v>
          </cell>
          <cell r="D234" t="str">
            <v>Electrical work</v>
          </cell>
          <cell r="E234" t="str">
            <v>Collar/ Rings of 450mm dia</v>
          </cell>
          <cell r="F234" t="str">
            <v xml:space="preserve">As per relevent standard specification </v>
          </cell>
          <cell r="G234">
            <v>250</v>
          </cell>
          <cell r="H234" t="str">
            <v>EA</v>
          </cell>
          <cell r="I234">
            <v>750</v>
          </cell>
        </row>
        <row r="235">
          <cell r="A235" t="str">
            <v>SMR11485</v>
          </cell>
          <cell r="B235">
            <v>30</v>
          </cell>
          <cell r="C235" t="str">
            <v>Supply of earthing GI Flat 25X3 mm including material</v>
          </cell>
          <cell r="D235" t="str">
            <v>Electrical work</v>
          </cell>
          <cell r="E235" t="str">
            <v>S-Earthing GI flat 25x3 mm incl material</v>
          </cell>
          <cell r="F235" t="str">
            <v xml:space="preserve">As per relevent standard specification </v>
          </cell>
          <cell r="G235">
            <v>105</v>
          </cell>
          <cell r="H235" t="str">
            <v>KG</v>
          </cell>
          <cell r="I235">
            <v>3150</v>
          </cell>
        </row>
        <row r="236">
          <cell r="A236" t="str">
            <v>SWR10238</v>
          </cell>
          <cell r="B236">
            <v>3</v>
          </cell>
          <cell r="C236" t="str">
            <v>Loading of 11 KV AB Switch Conventional 200/400 Amp</v>
          </cell>
          <cell r="D236" t="str">
            <v>Electrical work</v>
          </cell>
          <cell r="E236" t="str">
            <v>LOADING of 11 KV AB SWCH Con 200/400 A</v>
          </cell>
          <cell r="F236" t="str">
            <v xml:space="preserve">As per relevent standard specification </v>
          </cell>
          <cell r="G236">
            <v>80</v>
          </cell>
          <cell r="H236" t="str">
            <v>EA</v>
          </cell>
          <cell r="I236">
            <v>240</v>
          </cell>
        </row>
        <row r="237">
          <cell r="A237" t="str">
            <v>SWR10556</v>
          </cell>
          <cell r="B237">
            <v>3</v>
          </cell>
          <cell r="C237" t="str">
            <v xml:space="preserve">Unloading of 11 KV AB Switch Conventional 200/400 Amp </v>
          </cell>
          <cell r="D237" t="str">
            <v>Electrical work</v>
          </cell>
          <cell r="E237" t="str">
            <v>UNLOADING of 11 KV AB SWCH Con 200/400 A</v>
          </cell>
          <cell r="F237" t="str">
            <v xml:space="preserve">As per relevent standard specification </v>
          </cell>
          <cell r="G237">
            <v>80</v>
          </cell>
          <cell r="H237" t="str">
            <v>EA</v>
          </cell>
          <cell r="I237">
            <v>240</v>
          </cell>
        </row>
        <row r="238">
          <cell r="A238" t="str">
            <v>SMR12317</v>
          </cell>
          <cell r="B238">
            <v>3</v>
          </cell>
          <cell r="C238" t="str">
            <v>Supply of 11KV 400A DB Break AB Switch</v>
          </cell>
          <cell r="D238" t="str">
            <v>Electrical work</v>
          </cell>
          <cell r="E238" t="str">
            <v>S-11KV 400A DB Break AB Switch</v>
          </cell>
          <cell r="F238" t="str">
            <v xml:space="preserve">As per relevent standard specification </v>
          </cell>
          <cell r="G238">
            <v>18150</v>
          </cell>
          <cell r="H238" t="str">
            <v>EA</v>
          </cell>
          <cell r="I238">
            <v>54450</v>
          </cell>
        </row>
        <row r="239">
          <cell r="A239" t="str">
            <v>SMR25206</v>
          </cell>
          <cell r="B239">
            <v>36</v>
          </cell>
          <cell r="C239" t="str">
            <v>Supply of MS Angle 50x50x6</v>
          </cell>
          <cell r="D239" t="str">
            <v>Electrical work</v>
          </cell>
          <cell r="E239" t="str">
            <v>S-MS Angle 50x50x6</v>
          </cell>
          <cell r="F239" t="str">
            <v xml:space="preserve">As per relevent standard specification </v>
          </cell>
          <cell r="G239">
            <v>58.15</v>
          </cell>
          <cell r="H239" t="str">
            <v>KG</v>
          </cell>
          <cell r="I239">
            <v>2093.4</v>
          </cell>
        </row>
        <row r="240">
          <cell r="A240" t="str">
            <v>SMR25205</v>
          </cell>
          <cell r="B240">
            <v>120</v>
          </cell>
          <cell r="C240" t="str">
            <v>Supply of MS Channel 75x40 mm</v>
          </cell>
          <cell r="D240" t="str">
            <v>Electrical work</v>
          </cell>
          <cell r="E240" t="str">
            <v>S-MS Channel 75x40 mm</v>
          </cell>
          <cell r="F240" t="str">
            <v xml:space="preserve">As per relevent standard specification </v>
          </cell>
          <cell r="G240">
            <v>58.45</v>
          </cell>
          <cell r="H240" t="str">
            <v>KG</v>
          </cell>
          <cell r="I240">
            <v>7014</v>
          </cell>
        </row>
        <row r="241">
          <cell r="A241" t="str">
            <v>SMR12322</v>
          </cell>
          <cell r="B241">
            <v>50</v>
          </cell>
          <cell r="C241" t="str">
            <v>Supply of MS Flat 50x6mm</v>
          </cell>
          <cell r="D241" t="str">
            <v>Electrical work</v>
          </cell>
          <cell r="E241" t="str">
            <v>S-MS Flat 50x6mm</v>
          </cell>
          <cell r="F241" t="str">
            <v xml:space="preserve">As per relevent standard specification </v>
          </cell>
          <cell r="G241">
            <v>56.5</v>
          </cell>
          <cell r="H241" t="str">
            <v>KG</v>
          </cell>
          <cell r="I241">
            <v>2825</v>
          </cell>
        </row>
        <row r="242">
          <cell r="E242" t="str">
            <v xml:space="preserve">                                        </v>
          </cell>
          <cell r="F242" t="str">
            <v xml:space="preserve"> Total</v>
          </cell>
          <cell r="I242">
            <v>5445218.2223999985</v>
          </cell>
        </row>
        <row r="243">
          <cell r="F243" t="str">
            <v xml:space="preserve">18 % GST on labour </v>
          </cell>
          <cell r="I243">
            <v>980139.28003199969</v>
          </cell>
        </row>
        <row r="244">
          <cell r="F244" t="str">
            <v>Grand Total</v>
          </cell>
          <cell r="I244">
            <v>6425357.502431998</v>
          </cell>
          <cell r="J244">
            <v>2107776.4300000002</v>
          </cell>
          <cell r="K244">
            <v>-4317581.0724319983</v>
          </cell>
        </row>
      </sheetData>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UPLICATE"/>
      <sheetName val="Badampet FINAL"/>
    </sheetNames>
    <sheetDataSet>
      <sheetData sheetId="0" refreshError="1"/>
      <sheetData sheetId="1" refreshError="1">
        <row r="2">
          <cell r="B2" t="str">
            <v>SSR Code</v>
          </cell>
          <cell r="C2" t="str">
            <v>Estimate Quantity (Only figures)</v>
          </cell>
          <cell r="D2" t="str">
            <v>Item Detailed Specification Description</v>
          </cell>
          <cell r="E2" t="str">
            <v xml:space="preserve">   Work Type eg., Earth Work, Electrical  works..etc., (Upto 200 Characters)</v>
          </cell>
        </row>
        <row r="3">
          <cell r="B3" t="str">
            <v>SWR10105</v>
          </cell>
          <cell r="C3">
            <v>39</v>
          </cell>
          <cell r="D3" t="str">
            <v xml:space="preserve">ERECTION OF S.S.  STRUCTURE: Excavation of Pole pits of size 0.76x0.76x1.52 for 9.1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E3" t="str">
            <v>Earth work</v>
          </cell>
        </row>
        <row r="4">
          <cell r="B4" t="str">
            <v>SWR10343</v>
          </cell>
          <cell r="C4">
            <v>31</v>
          </cell>
          <cell r="D4"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4" t="str">
            <v>Electrical work</v>
          </cell>
        </row>
        <row r="5">
          <cell r="B5" t="str">
            <v>SWR10356</v>
          </cell>
          <cell r="C5">
            <v>31.555</v>
          </cell>
          <cell r="D5" t="str">
            <v>ERECTION OF S.S.  STRUCTURE: Providing of mass concreting of size 0.76x0.76x1.52M  for 9.1mts poles and 0.6x0.6x 1.5 for 8 mts bpoles with CC mix of ratio 1:3:6 Using form boxes (0.88 Cu.Mt)*31 and (0.546 cu.mt)*8 with 40mm HBG metal.</v>
          </cell>
          <cell r="E5" t="str">
            <v>Civil work</v>
          </cell>
        </row>
        <row r="6">
          <cell r="B6" t="str">
            <v>SWR11890</v>
          </cell>
          <cell r="C6">
            <v>0.96099999999999997</v>
          </cell>
          <cell r="D6" t="str">
            <v>ERECTION OF S.S.  STRUCTURE: Coping of 0.45x0.45x0.45Mt with 1:8 slope Using form boxes (0.031Cumt.)</v>
          </cell>
          <cell r="E6" t="str">
            <v>Civil work</v>
          </cell>
        </row>
        <row r="7">
          <cell r="B7" t="str">
            <v>SWR11331</v>
          </cell>
          <cell r="C7">
            <v>31</v>
          </cell>
          <cell r="D7" t="str">
            <v>Painting of all suppports to a height of 0.3m coping with bituminous paint (black colour) and painting of poles with two coats of white cement (including cost of paint).</v>
          </cell>
          <cell r="E7" t="str">
            <v>Electrical work</v>
          </cell>
        </row>
        <row r="8">
          <cell r="B8" t="str">
            <v>SWR11889</v>
          </cell>
          <cell r="C8">
            <v>5.5</v>
          </cell>
          <cell r="D8" t="str">
            <v>Fabrication of 100 X 50mm MS Channel for formation of 11kV and 33kV bays: Fabrication and erection of M.S,Channel 100x50mm for forming of 33KV &amp; 11 KV Bays as per standard specifications  to facilitate stringing of bus, erection of LA sets, AB Switches bolts &amp; Nuts etc. including painting with one coats of red oxide and two coats of Aluminium paint. GI bolts&amp;nuts shall be used.</v>
          </cell>
          <cell r="E8" t="str">
            <v>Electrical work</v>
          </cell>
        </row>
        <row r="9">
          <cell r="B9" t="str">
            <v>SWR10404</v>
          </cell>
          <cell r="C9">
            <v>118.5</v>
          </cell>
          <cell r="D9" t="str">
            <v>Erection of 33kV and 11kV Strung Bus with Panther (200Sqmm) ACSR Conductor: Erection of 33kV and 11kV  Bus over the Substation  structures with 200sqmm Panther ACSR conductor and giving Jumpers to connect the Switch gear by providing the suitable T clamps and round clamps suitable to Post type insulators &amp;  Insulators.</v>
          </cell>
          <cell r="E9" t="str">
            <v>Electrical work</v>
          </cell>
        </row>
        <row r="10">
          <cell r="B10" t="str">
            <v>SWR10392</v>
          </cell>
          <cell r="C10">
            <v>2</v>
          </cell>
          <cell r="D10" t="str">
            <v>Erection of   33 kv AB Switches includesAssembling, Erection and alignment for normal Operation for perfect closing and opening and providing Jumpers on either side of AB Switch with Panther ACSR.The AB switch operating rod shall be provided with proper locking arrangement with locks of reputed Company.</v>
          </cell>
          <cell r="E10" t="str">
            <v>Electrical work</v>
          </cell>
        </row>
        <row r="11">
          <cell r="B11" t="str">
            <v>SWR10393</v>
          </cell>
          <cell r="C11">
            <v>9</v>
          </cell>
          <cell r="D11" t="str">
            <v>Erection of 11kV AB Switches 800/400 Amps includes Assembling, Erection and alignment for normal Operation for perfect closing and opening and providing Jumpers on either side of AB Switch with Panther ACSR.The AB switch operating rod shall be provided with proper locking arrangement with locks of reputed Company.</v>
          </cell>
          <cell r="E11" t="str">
            <v>Electrical work</v>
          </cell>
        </row>
        <row r="12">
          <cell r="B12" t="str">
            <v>SWR11742</v>
          </cell>
          <cell r="C12">
            <v>3</v>
          </cell>
          <cell r="D12" t="str">
            <v>Supply &amp; erection of 11 kV 400 A convential single(1/3)  phasing AB switches.includes Assembling, Erection and alignment for normal Operation for perfect closing and opening and providing Jumpers on either side of AB Switch with Panther ACSR.The AB switch operating rod shall be provided with proper locking arrangement with locks of reputed Company.</v>
          </cell>
          <cell r="E12" t="str">
            <v>Electrical work</v>
          </cell>
        </row>
        <row r="13">
          <cell r="B13" t="str">
            <v>SWR21240</v>
          </cell>
          <cell r="C13">
            <v>2</v>
          </cell>
          <cell r="D13" t="str">
            <v>Hoisting of Insulators and hardware, stretching the conductor and stringing of 33 kV bus comprising of three phases with Single Zebra/panther conductor to a tension of 450kgs.(Bus section of 4.5mt).</v>
          </cell>
          <cell r="E13" t="str">
            <v>Electrical work</v>
          </cell>
        </row>
        <row r="14">
          <cell r="B14" t="str">
            <v>SWR21241</v>
          </cell>
          <cell r="C14">
            <v>4</v>
          </cell>
          <cell r="D14" t="str">
            <v>Hoisting of Insulators and hardware, stretching the conductor and stringing of 11 kV bus comprising of three phases with Single Zebra/panther conductor to a tension of 450kgs.(Bus section of 3.5mt)</v>
          </cell>
          <cell r="E14" t="str">
            <v>Electrical work</v>
          </cell>
        </row>
        <row r="15">
          <cell r="B15" t="str">
            <v>SWR10881</v>
          </cell>
          <cell r="C15">
            <v>11</v>
          </cell>
          <cell r="D15" t="str">
            <v>Painting of operating rods of 33kV, 11kV AB switches with post office red colour (including cost of paint)</v>
          </cell>
          <cell r="E15" t="str">
            <v>Electrical work</v>
          </cell>
        </row>
        <row r="16">
          <cell r="B16" t="str">
            <v>SWR23224</v>
          </cell>
          <cell r="C16">
            <v>16.46</v>
          </cell>
          <cell r="D16" t="str">
            <v>Excavation of pit in all types of soils of size 2.2x2.2x0.85Mts.for Construction of Plinths for VCB (33KV &amp; 11 KV )</v>
          </cell>
          <cell r="E16" t="str">
            <v>Earth work</v>
          </cell>
        </row>
        <row r="17">
          <cell r="B17" t="str">
            <v>SWR20685</v>
          </cell>
          <cell r="C17">
            <v>22.263999999999999</v>
          </cell>
          <cell r="D17" t="str">
            <v xml:space="preserve"> Providing of  Base concreting  (2.2x2.2x0.15 Mts)  with 1:3:6 Concrete mix. Using form boxes, Providing of Concreting (2x2x1.0mts)  with 1:3:6 Cocrete mix. Plastering of the plinth for smooth finishing with 12mm thick 1:3 cement motor and providing two coats white washing for part of the plinth above groung level.   </v>
          </cell>
          <cell r="E17" t="str">
            <v>Civil work</v>
          </cell>
        </row>
        <row r="18">
          <cell r="B18" t="str">
            <v>SWR10461</v>
          </cell>
          <cell r="C18">
            <v>4</v>
          </cell>
          <cell r="D18" t="str">
            <v>Erection of Switchgear complete for 11 kV  VCB includes Assembling the VCB Structures and mounting the VCBs over the already erected foudation including wiring of Breaker Control Panel/CTs, erection of CTs and control pannel providing Jumpers.</v>
          </cell>
          <cell r="E18" t="str">
            <v>Electrical work</v>
          </cell>
        </row>
        <row r="19">
          <cell r="B19" t="str">
            <v>SWR10396</v>
          </cell>
          <cell r="C19">
            <v>2</v>
          </cell>
          <cell r="D19" t="str">
            <v xml:space="preserve">Erection of 33KV Lightening Arrestors station type complete including jumpering. </v>
          </cell>
          <cell r="E19" t="str">
            <v>Electrical work</v>
          </cell>
        </row>
        <row r="20">
          <cell r="B20" t="str">
            <v>SWR10397</v>
          </cell>
          <cell r="C20">
            <v>1</v>
          </cell>
          <cell r="D20" t="str">
            <v xml:space="preserve">Erection of 11 KV Lightening Arrestors station type complete including jumpering. </v>
          </cell>
          <cell r="E20" t="str">
            <v>Electrical work</v>
          </cell>
        </row>
        <row r="21">
          <cell r="B21" t="str">
            <v>SWR10398</v>
          </cell>
          <cell r="C21">
            <v>3</v>
          </cell>
          <cell r="D21" t="str">
            <v xml:space="preserve">Erection of 11 KV Lightening Arrestors line type complete including jumpering. </v>
          </cell>
          <cell r="E21" t="str">
            <v>Electrical work</v>
          </cell>
        </row>
        <row r="22">
          <cell r="B22" t="str">
            <v>SMR11607</v>
          </cell>
          <cell r="C22">
            <v>1</v>
          </cell>
          <cell r="D22" t="str">
            <v>Supply of 33kv  HG fuse set including providing of jumpers</v>
          </cell>
          <cell r="E22" t="str">
            <v>Electrical work</v>
          </cell>
        </row>
        <row r="23">
          <cell r="B23" t="str">
            <v>SWR10394</v>
          </cell>
          <cell r="C23">
            <v>1</v>
          </cell>
          <cell r="D23" t="str">
            <v>Erection of 33kv HG fuse set including providing of jumpers</v>
          </cell>
          <cell r="E23" t="str">
            <v>Electrical work</v>
          </cell>
        </row>
        <row r="24">
          <cell r="B24" t="str">
            <v>SMR11608</v>
          </cell>
          <cell r="C24">
            <v>1</v>
          </cell>
          <cell r="D24" t="str">
            <v>Supply of 11kv HG fuse set including providing of jumpers</v>
          </cell>
          <cell r="E24" t="str">
            <v>Electrical work</v>
          </cell>
        </row>
        <row r="25">
          <cell r="B25" t="str">
            <v>SWR10395</v>
          </cell>
          <cell r="C25">
            <v>1</v>
          </cell>
          <cell r="D25" t="str">
            <v>Erection of 11kv HG fuse set including providing of jumpers</v>
          </cell>
          <cell r="E25" t="str">
            <v>Electrical work</v>
          </cell>
        </row>
        <row r="26">
          <cell r="B26" t="str">
            <v>SMR11482</v>
          </cell>
          <cell r="C26">
            <v>23</v>
          </cell>
          <cell r="D26" t="str">
            <v>Supply of C I earth pipe of size 100mm dia, 2.75mtrs long for earth electrode</v>
          </cell>
          <cell r="E26" t="str">
            <v>Electrical work</v>
          </cell>
        </row>
        <row r="27">
          <cell r="B27" t="str">
            <v>SWR10357</v>
          </cell>
          <cell r="C27">
            <v>23</v>
          </cell>
          <cell r="D27" t="str">
            <v>Erection of Earth Electrode including Providing of earthing with excavation of earth pit (0.6x0.6x2.4Mtrs) duly filling with Bentonite, earth, running of earth wire etc., complete including cost of Bentonite, RCC collar of size 0.6M dia x 0.5M height. Bentonite powder (2bags)of quanity 50kgs per each earth pit shall be provided.</v>
          </cell>
          <cell r="E27" t="str">
            <v>Earth work</v>
          </cell>
        </row>
        <row r="28">
          <cell r="B28" t="str">
            <v>SWR10920</v>
          </cell>
          <cell r="C28">
            <v>500</v>
          </cell>
          <cell r="D28" t="str">
            <v>Formation of Earth mat includes Laying of earth mat with MS Flat including fixing of earth flat, welding connecting to equipment &amp; including connecting to cast iron pipes as per technical specification.75x8 mm MS flat for Earth mat and connecting to electrodes.</v>
          </cell>
          <cell r="E28" t="str">
            <v>Electrical work</v>
          </cell>
        </row>
        <row r="29">
          <cell r="B29" t="str">
            <v>SWR10919</v>
          </cell>
          <cell r="C29">
            <v>950</v>
          </cell>
          <cell r="D29" t="str">
            <v>Formation of Earth mat includes Laying of earth mat with MS Flat including fixing of earth flat, welding connecting to equipment &amp; including connecting to cast iron pipes as per technical specification. 50x6 mm MS flat for raisers, double flat shall be run for structure poles raisers &amp; equipment earthing.</v>
          </cell>
          <cell r="E29" t="str">
            <v>Electrical work</v>
          </cell>
        </row>
        <row r="30">
          <cell r="B30" t="str">
            <v>SMR40033</v>
          </cell>
          <cell r="C30">
            <v>2</v>
          </cell>
          <cell r="D30" t="str">
            <v xml:space="preserve">Providing of double earthing for neutral with flexible copper jumpers of adequate size including arrangement by fixing M.S.Channel 100x50mm. </v>
          </cell>
          <cell r="E30" t="str">
            <v>Electrical work</v>
          </cell>
        </row>
        <row r="31">
          <cell r="B31" t="str">
            <v>SWR11771</v>
          </cell>
          <cell r="C31">
            <v>4</v>
          </cell>
          <cell r="D31" t="str">
            <v xml:space="preserve">Erection of 24 Volts Battery along with Charger on the VCB plinth and giving DC supply to VCB's. </v>
          </cell>
          <cell r="E31" t="str">
            <v>Electrical work</v>
          </cell>
        </row>
        <row r="32">
          <cell r="B32" t="str">
            <v>SWR11474</v>
          </cell>
          <cell r="C32">
            <v>700</v>
          </cell>
          <cell r="D32" t="str">
            <v>Laying of 4 core/10 core 2.5 sq. mm.Copper control cable includes excavation of  earth and back filling with sand and earth in alternate layers . The cable termination shall be made by providing proper size lugs and shall be identified with colours.</v>
          </cell>
          <cell r="E32" t="str">
            <v>Electrical work</v>
          </cell>
        </row>
        <row r="33">
          <cell r="B33" t="str">
            <v>SWR10463</v>
          </cell>
          <cell r="C33">
            <v>1</v>
          </cell>
          <cell r="D33" t="str">
            <v xml:space="preserve"> Erection of 25 KVA Three phase Station Transformer on the Substation Structures and giving jumpers/connections on HT side to the 11kV bus. Belting angle shall be provided both sides of DTR for securing DTR firmly in position.</v>
          </cell>
          <cell r="E33" t="str">
            <v>Electrical work</v>
          </cell>
        </row>
        <row r="34">
          <cell r="B34" t="str">
            <v>SMR40045</v>
          </cell>
          <cell r="C34">
            <v>1</v>
          </cell>
          <cell r="D34" t="str">
            <v>Supply of AC Panel Board includes:                                                                                                             
Fixing of 1 No.100A, MCCB, 10kA capacity of any standard make including material cost.                                                                                                                                                       Fixing of suitable panel box 3x3x1 with M.S.Sheet of 16 SWG with front door compartments inclusive of material cost &amp; powder coating (with C Channel ).                
Fabrication of panel                                                                                                      
Fixing of 96x96mm analog voltmeter with VSS switch                                                                       
Fixing of 20A HRC fuse                                                                                           
Fixing of 3 phase supply indicator kwith HRC fuses                                                         
Supply and fixing of 6 Sqmm copper flexible wire (PVC)                                                                                             
Fixing of Stud type TBs for outgoing feeder                                                                       
Fixing of Epoxy bus supports.</v>
          </cell>
          <cell r="E34" t="str">
            <v>Electrical work</v>
          </cell>
        </row>
        <row r="35">
          <cell r="B35" t="str">
            <v>SMR40044</v>
          </cell>
          <cell r="C35">
            <v>1</v>
          </cell>
          <cell r="D35" t="str">
            <v>Supply of DC Panel Board                                                                                            
Fixing of suitable panel box of size 6'x6'x1' with M S sheet of 16 SWG with back doors (4'x6') and on front side with provision to fix up bakelite hylam sheet size of 4'x6' including cost of the panel with powder coating.                                                                                                
Fixing of best quality of angles for panel.                                                                                              
Fixing of C Channelfor panel.                                                                            
Fabrication of control panel including making suitable holes and board                                                                                                 
Fixing of Stud type TBs for outgoing feeder                                                                                
Fixing of 24V DC pilot lamps of standard make                                                                                                          
Fixing of healthy trip push buttons with LED lamp                                                                        
Fixing of plain switches for alarm acceptance and for PTR signal                                                                                               
Fixing of ON/OFF push buttons                                                                         
Fixing of digital volt meter for 11kV                                                                                                                 
Fixing of VSS of standard make,                                                                                
Fixing of Engraved AL plates for Alarm panel of various VCB                                                                         
Laying of 2.5Sqmm copper flexible wire for internal wiring .                                                              
Fixing of digital frequency meter                                                                                                         
Fixing of Copper lugs and ferrules for internal wiring.                                                                   
Fixing of 4" Gang bells 24V DC                                                                                                       
Fixing of flow diagram with rading strip                                                                         
Fixing of HRC fuse units</v>
          </cell>
          <cell r="E35" t="str">
            <v>Electrical work</v>
          </cell>
        </row>
        <row r="36">
          <cell r="B36" t="str">
            <v>SWR20025</v>
          </cell>
          <cell r="C36">
            <v>1</v>
          </cell>
          <cell r="D36" t="str">
            <v>fixing of AC/DC Panel and giving Connections to the protection equipment and Metering circuits as per the specification and standards. The 3 1/2 core 25 Sqmm power cable required from distribution box to AC/DC panel in the control room is also to be supplied by tenderer.</v>
          </cell>
          <cell r="E36" t="str">
            <v>Electrical work</v>
          </cell>
        </row>
        <row r="37">
          <cell r="B37" t="str">
            <v>SWR10342</v>
          </cell>
          <cell r="C37">
            <v>8</v>
          </cell>
          <cell r="D37" t="str">
            <v>Erection of 8.0 Mts PSCC  Poles complete with necessary hard ware for yard lighting excluding the cost of Pit Excavation. Each Location of pole shall be numbered with colour paints.The contractor has to supply GI Bolts and  Nuts.</v>
          </cell>
          <cell r="E37" t="str">
            <v>Electrical work</v>
          </cell>
        </row>
        <row r="38">
          <cell r="B38" t="str">
            <v>SWR10956</v>
          </cell>
          <cell r="C38">
            <v>8</v>
          </cell>
          <cell r="D38" t="str">
            <v>Fixing of Metal halide/LED lamps with fixtures Make:Philips,Crompton,Bajaj junction box with MCB with 1.5M GI pipe complete.</v>
          </cell>
          <cell r="E38" t="str">
            <v>Electrical work</v>
          </cell>
        </row>
        <row r="39">
          <cell r="B39" t="str">
            <v>SWR20028</v>
          </cell>
          <cell r="C39">
            <v>8</v>
          </cell>
          <cell r="D39" t="str">
            <v>Supply and Fixing  of junction box and Providing  with proper Fuse protection and required glauds suitable for Cable Terminations. The box shall be fixed on the pole.</v>
          </cell>
          <cell r="E39" t="str">
            <v>Electrical work</v>
          </cell>
        </row>
        <row r="40">
          <cell r="B40" t="str">
            <v>SWR20526</v>
          </cell>
          <cell r="C40">
            <v>2</v>
          </cell>
          <cell r="D40" t="str">
            <v>Erection of  marshalling box on the structure (pole mounted type) marshalling boxes shall be supplied by the constractor</v>
          </cell>
          <cell r="E40" t="str">
            <v>Electrical work</v>
          </cell>
        </row>
        <row r="41">
          <cell r="B41" t="str">
            <v>SMR40088</v>
          </cell>
          <cell r="C41">
            <v>1</v>
          </cell>
          <cell r="D41" t="str">
            <v>Supply and fixing of filled sand bucket set complete (4 Nos. Buckets) with stand to mount fire buckets.</v>
          </cell>
          <cell r="E41" t="str">
            <v>Electrical work</v>
          </cell>
        </row>
        <row r="42">
          <cell r="B42" t="str">
            <v>SMR40087</v>
          </cell>
          <cell r="C42">
            <v>2</v>
          </cell>
          <cell r="D42" t="str">
            <v>Supply and fixing of CO2 Cylinder set as per IS2878 Specifications.</v>
          </cell>
          <cell r="E42" t="str">
            <v>Electrical work</v>
          </cell>
        </row>
        <row r="43">
          <cell r="B43" t="str">
            <v>SWR11895</v>
          </cell>
          <cell r="C43">
            <v>1</v>
          </cell>
          <cell r="D43" t="str">
            <v>Supplying and fixing of feeder indicator board to each of the 3Nos feeder breakers and LV breaker, danger boards made of 1'x1' and properly mounted on the structures. The letters written on the borad shall be 1.5"size with blue colour and background shall be of white colour</v>
          </cell>
          <cell r="E43" t="str">
            <v>Electrical work</v>
          </cell>
        </row>
        <row r="44">
          <cell r="B44" t="str">
            <v>SWR20032</v>
          </cell>
          <cell r="C44">
            <v>1</v>
          </cell>
          <cell r="D44" t="str">
            <v>Supply and fixing of wooden board of size 3'x2'.5'indicating the layout of the Switch yard.</v>
          </cell>
          <cell r="E44" t="str">
            <v>Electrical work</v>
          </cell>
        </row>
        <row r="45">
          <cell r="B45" t="str">
            <v>SMR40086</v>
          </cell>
          <cell r="C45">
            <v>1</v>
          </cell>
          <cell r="D45" t="str">
            <v>Supply and Erection of Permanent Name Board of on 3'x4' steel sheetmounted on steel frame as described in Specification.</v>
          </cell>
          <cell r="E45" t="str">
            <v>Electrical work</v>
          </cell>
        </row>
        <row r="46">
          <cell r="B46" t="str">
            <v>SMR40076</v>
          </cell>
          <cell r="C46">
            <v>1</v>
          </cell>
          <cell r="D46" t="str">
            <v>Supply of Digital clamp meter.</v>
          </cell>
          <cell r="E46" t="str">
            <v>Electrical work</v>
          </cell>
        </row>
        <row r="47">
          <cell r="B47" t="str">
            <v>SMR40064</v>
          </cell>
          <cell r="C47">
            <v>1</v>
          </cell>
          <cell r="D47" t="str">
            <v>Supply of Rechargeable LED torch light of Standard make.</v>
          </cell>
          <cell r="E47" t="str">
            <v>Electrical work</v>
          </cell>
        </row>
        <row r="48">
          <cell r="B48" t="str">
            <v>SMR40063</v>
          </cell>
          <cell r="C48">
            <v>1</v>
          </cell>
          <cell r="D48" t="str">
            <v>Supply of Taparia Tool kit of Size 20”x10”x15” with tier arrangements Tool box containing ‘D’Spanners from size 6 to 54, Hammer small and big size, Ring spanners from 6 to 28, Adjustable spanner, Pipe wrench, Cutting Plier, Nose plier, Tester, insulated Screw drive.</v>
          </cell>
          <cell r="E48" t="str">
            <v>Electrical work</v>
          </cell>
        </row>
        <row r="49">
          <cell r="B49" t="str">
            <v>SWR22090</v>
          </cell>
          <cell r="C49">
            <v>1</v>
          </cell>
          <cell r="D49" t="str">
            <v>Supply and fixing of safety instructions/Substation operation instruction board</v>
          </cell>
          <cell r="E49" t="str">
            <v>Electrical work</v>
          </cell>
        </row>
        <row r="50">
          <cell r="B50" t="str">
            <v>SMR11598</v>
          </cell>
          <cell r="C50">
            <v>8</v>
          </cell>
          <cell r="D50" t="str">
            <v xml:space="preserve">Supply of 25 W LED lamp with fitting of philips make </v>
          </cell>
          <cell r="E50" t="str">
            <v>Electrical work</v>
          </cell>
        </row>
        <row r="51">
          <cell r="B51" t="str">
            <v>SMR12378</v>
          </cell>
          <cell r="C51">
            <v>1</v>
          </cell>
          <cell r="D51" t="str">
            <v>Supply of Alluminum Ladder(20 feet)</v>
          </cell>
          <cell r="E51" t="str">
            <v>Electrical work</v>
          </cell>
        </row>
        <row r="52">
          <cell r="B52" t="str">
            <v>SMR40075</v>
          </cell>
          <cell r="C52">
            <v>1</v>
          </cell>
          <cell r="D52" t="str">
            <v>Supply of Megger (2000 ohms, 0-2.5kv)</v>
          </cell>
          <cell r="E52" t="str">
            <v>Electrical work</v>
          </cell>
        </row>
        <row r="53">
          <cell r="B53" t="str">
            <v>SMR11599</v>
          </cell>
          <cell r="C53">
            <v>4</v>
          </cell>
          <cell r="D53" t="str">
            <v>Supply of Earth Discharging Rod 10' length.</v>
          </cell>
          <cell r="E53" t="str">
            <v>Electrical work</v>
          </cell>
        </row>
        <row r="54">
          <cell r="B54" t="str">
            <v>SMR11488</v>
          </cell>
          <cell r="C54">
            <v>250</v>
          </cell>
          <cell r="D54" t="str">
            <v>Supply of GI Bolts,Nuts and Washers etc.</v>
          </cell>
          <cell r="E54" t="str">
            <v>Electrical work</v>
          </cell>
        </row>
        <row r="55">
          <cell r="B55" t="str">
            <v>SMR11591</v>
          </cell>
          <cell r="C55">
            <v>66</v>
          </cell>
          <cell r="D55" t="str">
            <v>Supply of PG clamps for panther 2 bolted 800 A.</v>
          </cell>
          <cell r="E55" t="str">
            <v>Electrical work</v>
          </cell>
        </row>
        <row r="56">
          <cell r="B56" t="str">
            <v>SWR20029</v>
          </cell>
          <cell r="C56">
            <v>200</v>
          </cell>
          <cell r="D56" t="str">
            <v>Supply and Laying of 2 core/4 core cable includes excavation earth and back filling with sand and earth in alternate layers as shown in the sketch. The cable termination shall be made by providing proper size of  lugs at both ends of the cable termination.</v>
          </cell>
          <cell r="E56" t="str">
            <v>Electrical work</v>
          </cell>
        </row>
        <row r="57">
          <cell r="B57" t="str">
            <v>SWR20308</v>
          </cell>
          <cell r="C57">
            <v>31</v>
          </cell>
          <cell r="D57" t="str">
            <v>Sub Transportation of 9.1 M PSCC Pole including Loading and Unloading&lt;10KM.</v>
          </cell>
          <cell r="E57" t="str">
            <v>Electrical work</v>
          </cell>
        </row>
        <row r="58">
          <cell r="B58" t="str">
            <v>SWR20307</v>
          </cell>
          <cell r="C58">
            <v>8</v>
          </cell>
          <cell r="D58" t="str">
            <v>Sub Transportation of 8.0M PSCC Pole including Loading and Unloading&lt;10KM.</v>
          </cell>
          <cell r="E58" t="str">
            <v>Electrical work</v>
          </cell>
        </row>
        <row r="59">
          <cell r="B59" t="str">
            <v>SWR11860</v>
          </cell>
          <cell r="C59">
            <v>2</v>
          </cell>
          <cell r="D59" t="str">
            <v>Transport of VCB , Control pannels, current transformater, bosster etc, above 10 KM and upto 50 KM with lorry for each trip.</v>
          </cell>
          <cell r="E59" t="str">
            <v>Electrical work</v>
          </cell>
        </row>
        <row r="60">
          <cell r="B60" t="str">
            <v>SWR10150</v>
          </cell>
          <cell r="C60">
            <v>10.61</v>
          </cell>
          <cell r="D60" t="str">
            <v>Transport of steel including line materital such as cross arm,clamps,hard ware(including loading and unloading) above 30KM and  upto 50KM.</v>
          </cell>
          <cell r="E60" t="str">
            <v>Electrical work</v>
          </cell>
        </row>
        <row r="61">
          <cell r="B61" t="str">
            <v>SWR10206</v>
          </cell>
          <cell r="C61">
            <v>10.61</v>
          </cell>
          <cell r="D61" t="str">
            <v>Loading of MS Channel,Angles,Flats&amp;Rods.</v>
          </cell>
          <cell r="E61" t="str">
            <v>Electrical work</v>
          </cell>
        </row>
        <row r="62">
          <cell r="B62" t="str">
            <v>SWR10524</v>
          </cell>
          <cell r="C62">
            <v>10.61</v>
          </cell>
          <cell r="D62" t="str">
            <v>Unloading of MS Channel,Angles,Flats&amp;Rod.</v>
          </cell>
          <cell r="E62" t="str">
            <v>Electrical work</v>
          </cell>
        </row>
        <row r="63">
          <cell r="B63" t="str">
            <v>SWR11220</v>
          </cell>
          <cell r="C63">
            <v>354</v>
          </cell>
          <cell r="D63" t="str">
            <v>Loading and unwinding of Panther conductor.</v>
          </cell>
          <cell r="E63" t="str">
            <v>Electrical work</v>
          </cell>
        </row>
        <row r="64">
          <cell r="B64" t="str">
            <v>SWR11221</v>
          </cell>
          <cell r="C64">
            <v>354</v>
          </cell>
          <cell r="D64" t="str">
            <v>Unloading of Panther conductor.</v>
          </cell>
          <cell r="E64" t="str">
            <v>Electrical work</v>
          </cell>
        </row>
        <row r="65">
          <cell r="B65" t="str">
            <v>SWR12416</v>
          </cell>
          <cell r="C65">
            <v>2</v>
          </cell>
          <cell r="D65" t="str">
            <v>Loading of 33 KV and 11 KV Disc insulators.</v>
          </cell>
          <cell r="E65" t="str">
            <v>Electrical work</v>
          </cell>
        </row>
        <row r="66">
          <cell r="B66" t="str">
            <v>SWR10631</v>
          </cell>
          <cell r="C66">
            <v>2</v>
          </cell>
          <cell r="D66" t="str">
            <v>Unloading of 33 KV and 11 KV Disc insulators.</v>
          </cell>
          <cell r="E66" t="str">
            <v>Electrical work</v>
          </cell>
        </row>
        <row r="67">
          <cell r="B67" t="str">
            <v>SWR10618</v>
          </cell>
          <cell r="C67">
            <v>2</v>
          </cell>
          <cell r="D67" t="str">
            <v>Loading  of 33KV Metal parts bag of 25 nos.</v>
          </cell>
          <cell r="E67" t="str">
            <v>Electrical work</v>
          </cell>
        </row>
        <row r="68">
          <cell r="B68" t="str">
            <v>SWR10632</v>
          </cell>
          <cell r="C68">
            <v>2</v>
          </cell>
          <cell r="D68" t="str">
            <v>Unloading of 33 KV Metal parts bag of 25 nos.</v>
          </cell>
          <cell r="E68" t="str">
            <v>Electrical work</v>
          </cell>
        </row>
        <row r="69">
          <cell r="B69" t="str">
            <v>SWR10212</v>
          </cell>
          <cell r="C69">
            <v>2</v>
          </cell>
          <cell r="D69" t="str">
            <v>Loading of  of 11kv Pin insulator/Post type insulator/Solid Core Insulators.</v>
          </cell>
          <cell r="E69" t="str">
            <v>Electrical work</v>
          </cell>
        </row>
        <row r="70">
          <cell r="B70" t="str">
            <v>SWR10530</v>
          </cell>
          <cell r="C70">
            <v>2</v>
          </cell>
          <cell r="D70" t="str">
            <v>Unloading of  of 11kv Pin insulator/Post type insulator/Solid Core Insulators.</v>
          </cell>
          <cell r="E70" t="str">
            <v>Electrical work</v>
          </cell>
        </row>
        <row r="71">
          <cell r="B71" t="str">
            <v>SWR11701</v>
          </cell>
          <cell r="C71">
            <v>700</v>
          </cell>
          <cell r="D71" t="str">
            <v>Loading of PVC Copper Control Cable 4 core and 10 core.</v>
          </cell>
          <cell r="E71" t="str">
            <v>Electrical work</v>
          </cell>
        </row>
        <row r="72">
          <cell r="B72" t="str">
            <v>SWR11712</v>
          </cell>
          <cell r="C72">
            <v>700</v>
          </cell>
          <cell r="D72" t="str">
            <v>Unloading of PVC Copper Control Cable 4 core and 10 core.</v>
          </cell>
          <cell r="E72" t="str">
            <v>Electrical work</v>
          </cell>
        </row>
        <row r="73">
          <cell r="B73" t="str">
            <v>SWR11691</v>
          </cell>
          <cell r="C73">
            <v>1</v>
          </cell>
          <cell r="D73" t="str">
            <v>Loading of 3Ph 25KVA Distribution Transformer.</v>
          </cell>
          <cell r="E73" t="str">
            <v>Electrical work</v>
          </cell>
        </row>
        <row r="74">
          <cell r="B74" t="str">
            <v>SWR11692</v>
          </cell>
          <cell r="C74">
            <v>1</v>
          </cell>
          <cell r="D74" t="str">
            <v>UnLoading of 3Ph 25KVA Distribution  Transformer.</v>
          </cell>
          <cell r="E74" t="str">
            <v>Electrical work</v>
          </cell>
        </row>
        <row r="75">
          <cell r="B75" t="str">
            <v>SWR10200</v>
          </cell>
          <cell r="C75">
            <v>1</v>
          </cell>
          <cell r="D75" t="str">
            <v>Loading  of 33/11 KV   Current Transformers/ Potential Transformers.</v>
          </cell>
          <cell r="E75" t="str">
            <v>Electrical work</v>
          </cell>
        </row>
        <row r="76">
          <cell r="B76" t="str">
            <v>SWR10266</v>
          </cell>
          <cell r="C76">
            <v>3</v>
          </cell>
          <cell r="D76" t="str">
            <v>Loading of 33 KV10 KA LAs Station type.</v>
          </cell>
          <cell r="E76" t="str">
            <v>Electrical work</v>
          </cell>
        </row>
        <row r="77">
          <cell r="B77" t="str">
            <v>SWR10584</v>
          </cell>
          <cell r="C77">
            <v>3</v>
          </cell>
          <cell r="D77" t="str">
            <v>Unloading of 33 KV10 KA LAs Station type.</v>
          </cell>
          <cell r="E77" t="str">
            <v>Electrical work</v>
          </cell>
        </row>
        <row r="78">
          <cell r="B78" t="str">
            <v>SWR10265</v>
          </cell>
          <cell r="C78">
            <v>9</v>
          </cell>
          <cell r="D78" t="str">
            <v>Loading of 11 KV10 KA LAs Line type.</v>
          </cell>
          <cell r="E78" t="str">
            <v>Electrical work</v>
          </cell>
        </row>
        <row r="79">
          <cell r="B79" t="str">
            <v>SWR10583</v>
          </cell>
          <cell r="C79">
            <v>9</v>
          </cell>
          <cell r="D79" t="str">
            <v>Unloading of 11 KV10 KA LAs Line type.</v>
          </cell>
          <cell r="E79" t="str">
            <v>Electrical work</v>
          </cell>
        </row>
        <row r="80">
          <cell r="B80" t="str">
            <v>SWR10264</v>
          </cell>
          <cell r="C80">
            <v>3</v>
          </cell>
          <cell r="D80" t="str">
            <v>Loading of 11 KV10 KA LAs Station type.</v>
          </cell>
          <cell r="E80" t="str">
            <v>Electrical work</v>
          </cell>
        </row>
        <row r="81">
          <cell r="B81" t="str">
            <v>SWR10582</v>
          </cell>
          <cell r="C81">
            <v>3</v>
          </cell>
          <cell r="D81" t="str">
            <v>Unloading of 11 KV10 KA LAs Station type.</v>
          </cell>
          <cell r="E81" t="str">
            <v>Electrical work</v>
          </cell>
        </row>
        <row r="82">
          <cell r="B82" t="str">
            <v>SWR10239</v>
          </cell>
          <cell r="C82">
            <v>2</v>
          </cell>
          <cell r="D82" t="str">
            <v>Loading of 33 KV AB Switch Conventional 400/800 Amp.</v>
          </cell>
          <cell r="E82" t="str">
            <v>Electrical work</v>
          </cell>
        </row>
        <row r="83">
          <cell r="B83" t="str">
            <v>SWR10557</v>
          </cell>
          <cell r="C83">
            <v>2</v>
          </cell>
          <cell r="D83" t="str">
            <v xml:space="preserve">Unloading of 33 KV AB Switch Conventional 400/800 Amp. </v>
          </cell>
          <cell r="E83" t="str">
            <v>Electrical work</v>
          </cell>
        </row>
        <row r="84">
          <cell r="B84" t="str">
            <v>SWR10238</v>
          </cell>
          <cell r="C84">
            <v>9</v>
          </cell>
          <cell r="D84" t="str">
            <v>loading of 11 KV AB Switch Conventional 200/400 Amp.</v>
          </cell>
          <cell r="E84" t="str">
            <v>Electrical work</v>
          </cell>
        </row>
        <row r="85">
          <cell r="B85" t="str">
            <v>SWR10556</v>
          </cell>
          <cell r="C85">
            <v>9</v>
          </cell>
          <cell r="D85" t="str">
            <v>Unloading of 11 KV AB Switch Conventional 200/400 Amp.</v>
          </cell>
          <cell r="E85" t="str">
            <v>Electrical work</v>
          </cell>
        </row>
        <row r="86">
          <cell r="B86" t="str">
            <v>SWR11224</v>
          </cell>
          <cell r="C86">
            <v>4</v>
          </cell>
          <cell r="D86" t="str">
            <v>Loading and Unloading of 12V/24V Battery Set.</v>
          </cell>
          <cell r="E86" t="str">
            <v>Electrical work</v>
          </cell>
        </row>
        <row r="87">
          <cell r="B87" t="str">
            <v>SWR10402</v>
          </cell>
          <cell r="C87">
            <v>1</v>
          </cell>
          <cell r="D87" t="str">
            <v>Erection of 11kv Potential Transformer sets complete including jumpering. The LV side of the PT shall be provided with proper fuse protection mounted in separate marshalling boxwith proper size cable glands etc. The box shall be mounted on the Substation structure.</v>
          </cell>
          <cell r="E87" t="str">
            <v>Electrical work</v>
          </cell>
        </row>
        <row r="88">
          <cell r="B88" t="str">
            <v>SWR10518</v>
          </cell>
          <cell r="C88">
            <v>1</v>
          </cell>
          <cell r="D88" t="str">
            <v>Unloading  of 33/11 KV   Current Transformers/ Potential Transformers</v>
          </cell>
          <cell r="E88" t="str">
            <v>Electrical work</v>
          </cell>
        </row>
        <row r="89">
          <cell r="B89" t="str">
            <v>SWR10674</v>
          </cell>
          <cell r="C89">
            <v>1</v>
          </cell>
          <cell r="D89" t="str">
            <v>Fixing of Distribution Box and Providing  with proper Fuse protection system and reqired Cable Terminations at Station T/F LT side and AC/DC Panel and fixing meter. Power cable of adequate size shall be provided from station DTR to control room AC Panel.</v>
          </cell>
          <cell r="E89" t="str">
            <v>Electrical work</v>
          </cell>
        </row>
        <row r="90">
          <cell r="B90" t="str">
            <v>SWR21750</v>
          </cell>
          <cell r="C90">
            <v>1</v>
          </cell>
          <cell r="D90" t="str">
            <v>Erection of  marshalling box on the structure (pole mounted type) marshalling boxes shall be supplied by the constractor</v>
          </cell>
          <cell r="E90" t="str">
            <v>Electrical work</v>
          </cell>
        </row>
        <row r="91">
          <cell r="B91" t="str">
            <v>SMR40067</v>
          </cell>
          <cell r="C91">
            <v>2</v>
          </cell>
          <cell r="D91" t="str">
            <v>Supply of Hand Gloves</v>
          </cell>
          <cell r="E91" t="str">
            <v>Electrical work</v>
          </cell>
        </row>
        <row r="92">
          <cell r="B92" t="str">
            <v>SMR40071</v>
          </cell>
          <cell r="C92">
            <v>2</v>
          </cell>
          <cell r="D92" t="str">
            <v>Supply of Safety Helmets of standard make</v>
          </cell>
          <cell r="E92" t="str">
            <v>Electrical work</v>
          </cell>
        </row>
        <row r="93">
          <cell r="B93" t="str">
            <v>SMR40009</v>
          </cell>
          <cell r="C93">
            <v>5.5</v>
          </cell>
          <cell r="D93" t="str">
            <v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complete.including supply of material cost for First coat of 1st GradeAluminiumPaint, brushes etc. </v>
          </cell>
          <cell r="E93" t="str">
            <v>Electrical work</v>
          </cell>
        </row>
        <row r="94">
          <cell r="B94" t="str">
            <v>SWR10877</v>
          </cell>
          <cell r="C94">
            <v>5.5</v>
          </cell>
          <cell r="D94" t="str">
            <v>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includingscratchingandcleaningof Sub
 station structures of 1st coat of Aluminium</v>
          </cell>
          <cell r="E94" t="str">
            <v>Electrical work</v>
          </cell>
        </row>
        <row r="95">
          <cell r="B95" t="str">
            <v>SWR20904</v>
          </cell>
          <cell r="C95">
            <v>20</v>
          </cell>
          <cell r="D95" t="str">
            <v>Supply &amp; Providing of Panther T clamps.</v>
          </cell>
          <cell r="E95" t="str">
            <v>Electrical work</v>
          </cell>
        </row>
        <row r="96">
          <cell r="B96" t="str">
            <v>SMR40010</v>
          </cell>
          <cell r="C96">
            <v>5.5</v>
          </cell>
          <cell r="D96" t="str">
            <v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complete.including supply of material cost for second coat of 2nd GradeAluminiumPaint,
 brushes etc. </v>
          </cell>
          <cell r="E96" t="str">
            <v>Electrical work</v>
          </cell>
        </row>
        <row r="97">
          <cell r="B97" t="str">
            <v>SWR10879</v>
          </cell>
          <cell r="C97">
            <v>5.5</v>
          </cell>
          <cell r="D97" t="str">
            <v>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includingscratchingandcleaningof Sub
 station structures of 2nd coat of Aluminium</v>
          </cell>
          <cell r="E97" t="str">
            <v>Electrical work</v>
          </cell>
        </row>
        <row r="98">
          <cell r="B98" t="str">
            <v>SWR22092</v>
          </cell>
          <cell r="C98">
            <v>8.85</v>
          </cell>
          <cell r="D98" t="str">
            <v xml:space="preserve">Detailed Survey and way leave clearance. The work includes Peg marking and necessary tree clearance for erection of 33 kv line </v>
          </cell>
          <cell r="E98" t="str">
            <v>Earth work</v>
          </cell>
        </row>
        <row r="99">
          <cell r="B99" t="str">
            <v>SWR10108</v>
          </cell>
          <cell r="C99">
            <v>15</v>
          </cell>
          <cell r="D99" t="str">
            <v>Excavation of Pole pits of size 0.76x0.9x1.95 Mts'  for 12.5 mts spun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99" t="str">
            <v>Earth work</v>
          </cell>
        </row>
        <row r="100">
          <cell r="B100" t="str">
            <v>SWR10107</v>
          </cell>
          <cell r="C100">
            <v>103</v>
          </cell>
          <cell r="D100" t="str">
            <v>Excavation of Pole pits of size 0.76x0.76x1.83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100" t="str">
            <v>Earth work</v>
          </cell>
        </row>
        <row r="101">
          <cell r="B101" t="str">
            <v>SWR10112</v>
          </cell>
          <cell r="C101">
            <v>60</v>
          </cell>
          <cell r="D101" t="str">
            <v xml:space="preserve">Excavation of Pole pits of size 0.76x0.76x1.83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Hard gravel Hard Murram, Disintegrated Rock, Hard rock Requiring blasting.   </v>
          </cell>
          <cell r="E101" t="str">
            <v>Earth work</v>
          </cell>
        </row>
        <row r="102">
          <cell r="B102" t="str">
            <v>SWR10105</v>
          </cell>
          <cell r="C102">
            <v>39</v>
          </cell>
          <cell r="D102" t="str">
            <v xml:space="preserve">ERECTION OF S.S.  STRUCTURE: Excavation of Pole pits of size 0.76x0.76x1.52 for 9.1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E102" t="str">
            <v>Earth work</v>
          </cell>
        </row>
        <row r="103">
          <cell r="B103" t="str">
            <v>SWR10350</v>
          </cell>
          <cell r="C103">
            <v>15</v>
          </cell>
          <cell r="D103" t="str">
            <v>Erection of 12.5 Mtr spun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03" t="str">
            <v>Earth work</v>
          </cell>
        </row>
        <row r="104">
          <cell r="B104" t="str">
            <v>SWR10319</v>
          </cell>
          <cell r="C104">
            <v>15</v>
          </cell>
          <cell r="D104" t="str">
            <v xml:space="preserve">Fabrication of materials including 2 coats of Red oxide painting for Back clamps with 75 x 8 mm MS Flat </v>
          </cell>
          <cell r="E104" t="str">
            <v>Earth work</v>
          </cell>
        </row>
        <row r="105">
          <cell r="B105" t="str">
            <v>SWR10978</v>
          </cell>
          <cell r="C105">
            <v>163</v>
          </cell>
          <cell r="D105" t="str">
            <v>Erection of 11 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05" t="str">
            <v>Electrical work</v>
          </cell>
        </row>
        <row r="106">
          <cell r="B106" t="str">
            <v>SWR10343</v>
          </cell>
          <cell r="C106">
            <v>39</v>
          </cell>
          <cell r="D106"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06" t="str">
            <v>Earth work</v>
          </cell>
        </row>
        <row r="107">
          <cell r="B107" t="str">
            <v>SWR10981</v>
          </cell>
          <cell r="C107">
            <v>36</v>
          </cell>
          <cell r="D107" t="str">
            <v>Formation of 33 kv cut points (Vertical/Horizantal) including fixing of Clamps and top cleat and fixing of pin insulator complete with necessary hard wear for stud locations excluding the cost of  pit Excavation and the pole shall be numbered with  colour paint and earthing.</v>
          </cell>
          <cell r="E107" t="str">
            <v>Electrical work</v>
          </cell>
        </row>
        <row r="108">
          <cell r="B108" t="str">
            <v>SWR10356</v>
          </cell>
          <cell r="C108">
            <v>67.97</v>
          </cell>
          <cell r="D108" t="str">
            <v>Concreting the location after erection of 12.5/11 mt pole with CC (1:4:8) using 40 mm,HBG metal including the cost of all materials and curing , Dewatering the pits before after concreting (River sand, Metal, Cement, water shall be procured by the contractor) for cut points location / PSCC pole.Using form boxes (0.75X0.9X1.95 Mts)* 5 = 7.22 Cu.Mt and  (0.75X0.75X2 Mts)* 54 = 60.75 Cu.Mt</v>
          </cell>
          <cell r="E108" t="str">
            <v>Civil work</v>
          </cell>
        </row>
        <row r="109">
          <cell r="B109" t="str">
            <v>SWR10366</v>
          </cell>
          <cell r="C109">
            <v>8.85</v>
          </cell>
          <cell r="D109" t="str">
            <v>Paving of the 100 sqmm AAA conductor and stringing duly arranging temporary guys, tensioning, sagging of conductor maintaing the ground clearences as per IE rules1956, pin binding, strain insulator binding and giving jumpers Etc.Stiffner pieces shall be be provided for all pin insulator locations.</v>
          </cell>
          <cell r="E109" t="str">
            <v>Earth work</v>
          </cell>
        </row>
        <row r="110">
          <cell r="B110" t="str">
            <v>SMR11488</v>
          </cell>
          <cell r="C110">
            <v>220</v>
          </cell>
          <cell r="D110" t="str">
            <v>Supply of GI Bolts,Nuts and Washers etc.</v>
          </cell>
          <cell r="E110" t="str">
            <v>Electrical work</v>
          </cell>
        </row>
        <row r="111">
          <cell r="B111" t="str">
            <v>SWR11180</v>
          </cell>
          <cell r="C111">
            <v>163</v>
          </cell>
          <cell r="D111" t="str">
            <v>Sub Transportation of 11.0M PSCC Pole including Loading and Unloading&lt;10KM</v>
          </cell>
          <cell r="E111" t="str">
            <v>Electrical work</v>
          </cell>
        </row>
        <row r="112">
          <cell r="B112" t="str">
            <v>SWR20308</v>
          </cell>
          <cell r="C112">
            <v>39</v>
          </cell>
          <cell r="D112" t="str">
            <v>Sub Transportation of 9.1 M PSCC Pole including Loading and Unloading&lt;10KM.</v>
          </cell>
          <cell r="E112" t="str">
            <v>Earth work</v>
          </cell>
        </row>
        <row r="113">
          <cell r="B113" t="str">
            <v>SWR10191</v>
          </cell>
          <cell r="C113">
            <v>6</v>
          </cell>
          <cell r="D113" t="str">
            <v>Loading  of Conductor drums</v>
          </cell>
          <cell r="E113" t="str">
            <v>Electrical work</v>
          </cell>
        </row>
        <row r="114">
          <cell r="B114" t="str">
            <v>SWR10509</v>
          </cell>
          <cell r="C114">
            <v>6</v>
          </cell>
          <cell r="D114" t="str">
            <v>Unloading of Conductor drums</v>
          </cell>
          <cell r="E114" t="str">
            <v>Electrical work</v>
          </cell>
        </row>
        <row r="115">
          <cell r="B115" t="str">
            <v>SWR11860</v>
          </cell>
          <cell r="C115">
            <v>6</v>
          </cell>
          <cell r="D115" t="str">
            <v>Transport of VCB , Control pannels, current transformater, bosster etc, above 10 KM and upto 50 KM with lorry for each trip.</v>
          </cell>
          <cell r="E115" t="str">
            <v>Electrical work</v>
          </cell>
        </row>
        <row r="116">
          <cell r="B116" t="str">
            <v>SWR10150</v>
          </cell>
          <cell r="C116">
            <v>2.0150000000000001</v>
          </cell>
          <cell r="D116" t="str">
            <v>Transport of steel including line materital such as cross arm,clamps,hard ware(including loading and unloading) above 30KM and  upto 50KM.</v>
          </cell>
          <cell r="E116" t="str">
            <v>Electrical work</v>
          </cell>
        </row>
        <row r="117">
          <cell r="B117" t="str">
            <v>SWR10206</v>
          </cell>
          <cell r="C117">
            <v>2.0150000000000001</v>
          </cell>
          <cell r="D117" t="str">
            <v>Loading of MS Channel,Angles,Flats&amp;Rods.</v>
          </cell>
          <cell r="E117" t="str">
            <v>Electrical work</v>
          </cell>
        </row>
        <row r="118">
          <cell r="B118" t="str">
            <v>SWR10524</v>
          </cell>
          <cell r="C118">
            <v>2.0150000000000001</v>
          </cell>
          <cell r="D118" t="str">
            <v>Unloading of MS Channel,Angles,Flats&amp;Rod.</v>
          </cell>
          <cell r="E118" t="str">
            <v>Electrical work</v>
          </cell>
        </row>
        <row r="119">
          <cell r="B119" t="str">
            <v>SWR10211</v>
          </cell>
          <cell r="C119">
            <v>87</v>
          </cell>
          <cell r="D119" t="str">
            <v>Loading of 33 KV Pin insulators</v>
          </cell>
          <cell r="E119" t="str">
            <v>Electrical work</v>
          </cell>
        </row>
        <row r="120">
          <cell r="B120" t="str">
            <v>SWR10529</v>
          </cell>
          <cell r="C120">
            <v>87</v>
          </cell>
          <cell r="D120" t="str">
            <v>Unloading of 33 KV Pin insulators</v>
          </cell>
          <cell r="E120" t="str">
            <v>Electrical work</v>
          </cell>
        </row>
        <row r="121">
          <cell r="B121" t="str">
            <v>SWR12416</v>
          </cell>
          <cell r="C121">
            <v>36</v>
          </cell>
          <cell r="D121" t="str">
            <v>Loading of 33 KV and 11 KV Disc insulators.</v>
          </cell>
          <cell r="E121" t="str">
            <v>Electrical work</v>
          </cell>
        </row>
        <row r="122">
          <cell r="B122" t="str">
            <v>SWR10631</v>
          </cell>
          <cell r="C122">
            <v>36</v>
          </cell>
          <cell r="D122" t="str">
            <v>Unloading of 33 KV and 11 KV Disc insulators.</v>
          </cell>
          <cell r="E122" t="str">
            <v>Electrical work</v>
          </cell>
        </row>
        <row r="123">
          <cell r="B123" t="str">
            <v>SWR10618</v>
          </cell>
          <cell r="C123">
            <v>36</v>
          </cell>
          <cell r="D123" t="str">
            <v>Loading  of 33KV Metal parts bag of 25 nos.</v>
          </cell>
          <cell r="E123" t="str">
            <v>Electrical work</v>
          </cell>
        </row>
        <row r="124">
          <cell r="B124" t="str">
            <v>SWR10632</v>
          </cell>
          <cell r="C124">
            <v>36</v>
          </cell>
          <cell r="D124" t="str">
            <v>Unloading of 33 KV Metal parts bag of 25 nos.</v>
          </cell>
          <cell r="E124" t="str">
            <v>Electrical work</v>
          </cell>
        </row>
        <row r="125">
          <cell r="B125" t="str">
            <v>SWR10354</v>
          </cell>
          <cell r="C125">
            <v>95</v>
          </cell>
          <cell r="D125" t="str">
            <v xml:space="preserve"> Erection of 33 kv Stay set complete including fixing of bow ,fixing and binding of Eye bolt, Anchor rod, guy insultors including the back filling with earth and boulders and ramming for consolidation, but excluding the cost of pit excavation.</v>
          </cell>
          <cell r="E125" t="str">
            <v>Electrical work</v>
          </cell>
        </row>
        <row r="126">
          <cell r="B126" t="str">
            <v>SWR20819</v>
          </cell>
          <cell r="C126">
            <v>34.304000000000002</v>
          </cell>
          <cell r="D126" t="str">
            <v>Mass concreting  with CC (1:4:8) using 40 mm,HBG metal including the cost of all materials and curing , Dewatering the pits before after concreting (River sand, Metal, Cement, water shall be procured by the contractor) for stay/stud locations .Using form boxes ( 0.45x0.45x1.265) *134= 34.304 cu mts</v>
          </cell>
          <cell r="E126" t="str">
            <v>Civil work</v>
          </cell>
        </row>
        <row r="127">
          <cell r="B127" t="str">
            <v>SWR21933</v>
          </cell>
          <cell r="C127">
            <v>95</v>
          </cell>
          <cell r="D127" t="str">
            <v>Excavation of Stay pits of size 0.45x0.45x1.265 Mts' for burying the anchor rod with anchor plate of stay sets including dewatering, shoring, shuttering wherever necessary and back filling the pit (after erection and concreting the same whever is necessary) with the excavated earth/extra earth/excavated rock bits any and leveling the site with out any lead.In all soils with Hard gravel Hard Murram, Disintegrated Rock, Hard rock Requiring blasting</v>
          </cell>
          <cell r="E127" t="str">
            <v>Electrical work</v>
          </cell>
        </row>
        <row r="128">
          <cell r="B128" t="str">
            <v>SWR22092</v>
          </cell>
          <cell r="C128">
            <v>3.36</v>
          </cell>
          <cell r="D128" t="str">
            <v xml:space="preserve">Detailed Survey and way leave clearance. The work includes Peg marking and necessary tree clearance for erection of 33 kv line </v>
          </cell>
          <cell r="E128" t="str">
            <v>Earth work</v>
          </cell>
        </row>
        <row r="129">
          <cell r="B129" t="str">
            <v>SWR10108</v>
          </cell>
          <cell r="C129">
            <v>21</v>
          </cell>
          <cell r="D129" t="str">
            <v>Excavation of Pole pits of size 0.76x0.9x1.95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129" t="str">
            <v>Earth work</v>
          </cell>
        </row>
        <row r="130">
          <cell r="B130" t="str">
            <v>SWR10105</v>
          </cell>
          <cell r="C130">
            <v>11</v>
          </cell>
          <cell r="D130" t="str">
            <v xml:space="preserve">ERECTION OF S.S.  STRUCTURE: Excavation of Pole pits of size 0.76x0.76x1.52 for 9.1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E130" t="str">
            <v>Earth work</v>
          </cell>
        </row>
        <row r="131">
          <cell r="B131" t="str">
            <v>SWR10107</v>
          </cell>
          <cell r="C131">
            <v>30</v>
          </cell>
          <cell r="D131" t="str">
            <v>Excavation of Pole pits of size 0.76x0.76x1.83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131" t="str">
            <v>Earth work</v>
          </cell>
        </row>
        <row r="132">
          <cell r="B132" t="str">
            <v>SWR21933</v>
          </cell>
          <cell r="C132">
            <v>32</v>
          </cell>
          <cell r="D132" t="str">
            <v>Excavation of Stay pits of size 0.45x0.45x1.265 Mts' for burying the anchor rod with anchor plate of stay sets including dewatering, shoring, shuttering wherever necessary and back filling the pit (after erection and concreting the same whever is necessary) with the excavated earth/extra earth/excavated rock bits any and leveling the site with out any lead.In all soils with Hard gravel Hard Murram, Disintegrated Rock, Hard rock Requiring blasting</v>
          </cell>
          <cell r="E132" t="str">
            <v>Earth work</v>
          </cell>
        </row>
        <row r="133">
          <cell r="B133" t="str">
            <v>SWR10978</v>
          </cell>
          <cell r="C133">
            <v>21</v>
          </cell>
          <cell r="D133" t="str">
            <v>Erection of 11 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33" t="str">
            <v>Earth work</v>
          </cell>
        </row>
        <row r="134">
          <cell r="B134" t="str">
            <v>SWR10342</v>
          </cell>
          <cell r="C134">
            <v>11</v>
          </cell>
          <cell r="D134" t="str">
            <v>Erection of 8.0 Mts PSCC  Poles complete with necessary hard ware for yard lighting excluding the cost of Pit Excavation. Each Location of pole shall be numbered with colour paints.The contractor has to supply GI Bolts and  Nuts.</v>
          </cell>
          <cell r="E134" t="str">
            <v>Earth work</v>
          </cell>
        </row>
        <row r="135">
          <cell r="B135" t="str">
            <v>SWR10343</v>
          </cell>
          <cell r="C135">
            <v>30</v>
          </cell>
          <cell r="D135"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35" t="str">
            <v>Earth work</v>
          </cell>
        </row>
        <row r="136">
          <cell r="B136" t="str">
            <v>SWR10653</v>
          </cell>
          <cell r="C136">
            <v>17</v>
          </cell>
          <cell r="D136" t="str">
            <v>Formation of 11 kv cut points (Vertical/Horizantal) including fixing of 11 KV Cross arms,clamps, strain insulators sets complete with hardware and stays (Bows and Eye-bolts), Excluding the cost of pit Excavation and pole erection. The contractor has to supply GI Bolts and  Nuts.</v>
          </cell>
          <cell r="E136" t="str">
            <v>Electrical work</v>
          </cell>
        </row>
        <row r="137">
          <cell r="B137" t="str">
            <v>SWR10356</v>
          </cell>
          <cell r="C137">
            <v>8.0079999999999991</v>
          </cell>
          <cell r="D137" t="str">
            <v>Concreting the location after erection of 9.1/11 mt pole with CC (1:4:8) using 40 mm,HBG metal including the cost of all materials and curing , Dewatering the pits before after concreting (River sand, Metal, Cement, water shall be procured by the contractor) for cut points location / PSCC pole.Using form boxes (0.76X0.76X1.52 Mts)* 4 = 3.508 Cu.Mt and  (0.75X0.75X2 Mts)* 4 = 4.5 Cu.Mt</v>
          </cell>
          <cell r="E137" t="str">
            <v>Civil work</v>
          </cell>
        </row>
        <row r="138">
          <cell r="B138" t="str">
            <v>SWR10356</v>
          </cell>
          <cell r="C138">
            <v>13.311999999999999</v>
          </cell>
          <cell r="D138" t="str">
            <v>Mass concreting  with CC (1:4:8) using 40 mm,HBG metal including the cost of all materials and curing , Dewatering the pits before after concreting (River sand, Metal, Cement, water shall be procured by the contractor) for stay/stud locations .Using form boxes ( 0.45x0.45x1.265) *52= 34.304 cu mts</v>
          </cell>
          <cell r="E138" t="str">
            <v>Civil work</v>
          </cell>
        </row>
        <row r="139">
          <cell r="B139" t="str">
            <v>SWR10365</v>
          </cell>
          <cell r="C139">
            <v>1.01</v>
          </cell>
          <cell r="D139" t="str">
            <v>Paving of the conductor  55 Sqmm Single Circuit (3 Conductors) AAAC and stringing duly arranging temporary guys,tensioning, sagging of conductor maintaing the ground clearences as per IE rules1956, pinbinding, strain insulator binding and giving jumpers Etc.Stiffner pieces shall be be provided for all pin insulator locations.</v>
          </cell>
          <cell r="E139" t="str">
            <v>Electrical work</v>
          </cell>
        </row>
        <row r="140">
          <cell r="B140" t="str">
            <v>SMR11488</v>
          </cell>
          <cell r="C140">
            <v>150</v>
          </cell>
          <cell r="D140" t="str">
            <v>Supply of GI Bolts,Nuts and Washers etc.</v>
          </cell>
          <cell r="E140" t="str">
            <v>Electrical work</v>
          </cell>
        </row>
        <row r="141">
          <cell r="B141" t="str">
            <v>SWR10206</v>
          </cell>
          <cell r="C141">
            <v>1.2709999999999999</v>
          </cell>
          <cell r="D141" t="str">
            <v>Loading of MS Channel,Angles,Flats&amp;Rods.</v>
          </cell>
          <cell r="E141" t="str">
            <v>Electrical work</v>
          </cell>
        </row>
        <row r="142">
          <cell r="B142" t="str">
            <v>SWR10524</v>
          </cell>
          <cell r="C142">
            <v>1.2709999999999999</v>
          </cell>
          <cell r="D142" t="str">
            <v>Unloading of MS Channel,Angles,Flats&amp;Rod.</v>
          </cell>
          <cell r="E142" t="str">
            <v>Electrical work</v>
          </cell>
        </row>
        <row r="143">
          <cell r="B143" t="str">
            <v>SWR11248</v>
          </cell>
          <cell r="C143">
            <v>185</v>
          </cell>
          <cell r="D143" t="str">
            <v>Loading 11KV Polymer Pin Insulator with GI pins</v>
          </cell>
          <cell r="E143" t="str">
            <v>Electrical work</v>
          </cell>
        </row>
        <row r="144">
          <cell r="B144" t="str">
            <v>SWR11249</v>
          </cell>
          <cell r="C144">
            <v>185</v>
          </cell>
          <cell r="D144" t="str">
            <v>Unloading 11KV Polymer Pin Insulator with GI pins</v>
          </cell>
          <cell r="E144" t="str">
            <v>Electrical work</v>
          </cell>
        </row>
        <row r="145">
          <cell r="B145" t="str">
            <v>SWR10134</v>
          </cell>
          <cell r="C145">
            <v>1.2709999999999999</v>
          </cell>
          <cell r="D145" t="str">
            <v>Transport of steel including line materital such as cross arm,clamps,hard ware(including loading and unloading) above 30KM and  upto 50KM</v>
          </cell>
          <cell r="E145" t="str">
            <v>Electrical work</v>
          </cell>
        </row>
        <row r="146">
          <cell r="B146" t="str">
            <v>SWR11862</v>
          </cell>
          <cell r="C146">
            <v>2</v>
          </cell>
          <cell r="D146" t="str">
            <v>Transport of VCB , Control pannels, current transformater, bosster etc, above 20 KM and upto 30 KM with lorry for each trip</v>
          </cell>
          <cell r="E146" t="str">
            <v>Electrical work</v>
          </cell>
        </row>
        <row r="147">
          <cell r="B147" t="str">
            <v>SWR10191</v>
          </cell>
          <cell r="C147">
            <v>2</v>
          </cell>
          <cell r="D147" t="str">
            <v>Loading  of Conductor drums</v>
          </cell>
          <cell r="E147" t="str">
            <v>Electrical work</v>
          </cell>
        </row>
        <row r="148">
          <cell r="B148" t="str">
            <v>SWR10509</v>
          </cell>
          <cell r="C148">
            <v>2</v>
          </cell>
          <cell r="D148" t="str">
            <v>Unloading of Conductor drums</v>
          </cell>
          <cell r="E148" t="str">
            <v>Electrical work</v>
          </cell>
        </row>
        <row r="149">
          <cell r="B149" t="str">
            <v>SWR20307</v>
          </cell>
          <cell r="C149">
            <v>11</v>
          </cell>
          <cell r="D149" t="str">
            <v>Sub Transportation of 8.0M PSCC Pole including Loading and Unloading&lt;10KM.</v>
          </cell>
          <cell r="E149" t="str">
            <v>Earth work</v>
          </cell>
        </row>
        <row r="150">
          <cell r="B150" t="str">
            <v>SWR20308</v>
          </cell>
          <cell r="C150">
            <v>30</v>
          </cell>
          <cell r="D150" t="str">
            <v>Sub Transportation of 9.1 M PSCC Pole including Loading and Unloading&lt;10KM.</v>
          </cell>
          <cell r="E150" t="str">
            <v>Earth work</v>
          </cell>
        </row>
        <row r="151">
          <cell r="B151" t="str">
            <v>SWR11180</v>
          </cell>
          <cell r="C151">
            <v>21</v>
          </cell>
          <cell r="D151" t="str">
            <v>Sub Transportation of 11.0M PSCC Pole including Loading and Unloading&lt;10KM</v>
          </cell>
          <cell r="E151" t="str">
            <v>Earth work</v>
          </cell>
        </row>
        <row r="152">
          <cell r="B152" t="str">
            <v>SWR10228</v>
          </cell>
          <cell r="C152">
            <v>34</v>
          </cell>
          <cell r="D152" t="str">
            <v>Loading of 11 KV V - Cross arms</v>
          </cell>
          <cell r="E152" t="str">
            <v>Electrical work</v>
          </cell>
        </row>
        <row r="153">
          <cell r="B153" t="str">
            <v>SWR10546</v>
          </cell>
          <cell r="C153">
            <v>34</v>
          </cell>
          <cell r="D153" t="str">
            <v>Unloading of 11 KV V - Cross arms</v>
          </cell>
          <cell r="E153" t="str">
            <v>Electrical work</v>
          </cell>
        </row>
        <row r="154">
          <cell r="B154" t="str">
            <v>SWR12402</v>
          </cell>
          <cell r="C154">
            <v>10</v>
          </cell>
          <cell r="D154" t="str">
            <v>Loading  of 11KV Metal parts bag of 25 nos</v>
          </cell>
          <cell r="E154" t="str">
            <v>Electrical work</v>
          </cell>
        </row>
        <row r="155">
          <cell r="B155" t="str">
            <v>SWR12421</v>
          </cell>
          <cell r="C155">
            <v>10</v>
          </cell>
          <cell r="D155" t="str">
            <v>Unloading  of 11KV Metal parts bag of 25 nos</v>
          </cell>
          <cell r="E155" t="str">
            <v>Electrical work</v>
          </cell>
        </row>
        <row r="156">
          <cell r="B156" t="str">
            <v>SWR10251</v>
          </cell>
          <cell r="C156">
            <v>16</v>
          </cell>
          <cell r="D156" t="str">
            <v>Loading of 11 KV Top fittings</v>
          </cell>
          <cell r="E156" t="str">
            <v>Electrical work</v>
          </cell>
        </row>
        <row r="157">
          <cell r="B157" t="str">
            <v>SWR10569</v>
          </cell>
          <cell r="C157">
            <v>16</v>
          </cell>
          <cell r="D157" t="str">
            <v>Unloading of 11 KV Top fittings</v>
          </cell>
          <cell r="E157" t="str">
            <v>Electrical work</v>
          </cell>
        </row>
        <row r="158">
          <cell r="B158" t="str">
            <v>SWR12416</v>
          </cell>
          <cell r="C158">
            <v>10</v>
          </cell>
          <cell r="D158" t="str">
            <v>Loading of 33 KV and 11 KV Disc insulators.</v>
          </cell>
          <cell r="E158" t="str">
            <v>Electrical work</v>
          </cell>
        </row>
        <row r="159">
          <cell r="B159" t="str">
            <v>SWR10631</v>
          </cell>
          <cell r="C159">
            <v>10</v>
          </cell>
          <cell r="D159" t="str">
            <v>Unloading of 33 KV and 11 KV Disc insulators.</v>
          </cell>
          <cell r="E159" t="str">
            <v>Electrical work</v>
          </cell>
        </row>
        <row r="160">
          <cell r="B160" t="str">
            <v>SWR10353</v>
          </cell>
          <cell r="C160">
            <v>32</v>
          </cell>
          <cell r="D160" t="str">
            <v>Erection of 11 kv Stay set complete including fixing of bow, fixing and binding of Eye bolt,Anchor rod,guy insultors including the back filling with earth and boulders and ramming for consolidation, but excluding the cost of pit excavation. The contractor has to supply GI Bolts and  Nuts.</v>
          </cell>
          <cell r="E160" t="str">
            <v>Earth work</v>
          </cell>
        </row>
        <row r="161">
          <cell r="B161" t="str">
            <v>SWR10703</v>
          </cell>
          <cell r="C161">
            <v>1.05</v>
          </cell>
          <cell r="D161" t="str">
            <v>Paving of the conductor  55 Sqmm double Circuit (6 Conductors) AAAC and stringing duly arranging temporary guys,tensioning, sagging of conductor maintaing the ground clearences as per IE rules1956, pinbinding, strain insulator binding and giving jumpers Etc.Stiffner pieces shall be be provided for all pin insulator locations.</v>
          </cell>
          <cell r="E161" t="str">
            <v>Electrical work</v>
          </cell>
        </row>
        <row r="162">
          <cell r="B162" t="str">
            <v>SWR10392</v>
          </cell>
          <cell r="C162">
            <v>2</v>
          </cell>
          <cell r="D162" t="str">
            <v>Erection of   33 kv AB Switches includesAssembling, Erection and alignment for normal Operation for perfect closing and opening and providing Jumpers on either side of AB Switch with Panther ACSR.The AB switch operating rod shall be provided with proper locking arrangement with locks of reputed Company.</v>
          </cell>
          <cell r="E162" t="str">
            <v>Electrical work</v>
          </cell>
        </row>
        <row r="163">
          <cell r="B163" t="str">
            <v>SWR10105</v>
          </cell>
          <cell r="C163">
            <v>8</v>
          </cell>
          <cell r="D163" t="str">
            <v xml:space="preserve">ERECTION OF S.S.  STRUCTURE: Excavation of Pole pits of size 0.76x0.76x1.52 for 9.1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E163" t="str">
            <v>Electrical work</v>
          </cell>
        </row>
        <row r="164">
          <cell r="B164" t="str">
            <v>SWR10107</v>
          </cell>
          <cell r="C164">
            <v>4</v>
          </cell>
          <cell r="D164" t="str">
            <v>Excavation of Pole pits of size 0.76x0.76x1.83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164" t="str">
            <v>Earth work</v>
          </cell>
        </row>
        <row r="165">
          <cell r="B165" t="str">
            <v>SWR10343</v>
          </cell>
          <cell r="C165">
            <v>8</v>
          </cell>
          <cell r="D165"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65" t="str">
            <v>Electrical work</v>
          </cell>
        </row>
        <row r="166">
          <cell r="B166" t="str">
            <v>SWR10978</v>
          </cell>
          <cell r="C166">
            <v>4</v>
          </cell>
          <cell r="D166" t="str">
            <v>Erection of 11 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66" t="str">
            <v>Electrical work</v>
          </cell>
        </row>
        <row r="167">
          <cell r="B167" t="str">
            <v>SWR10356</v>
          </cell>
          <cell r="C167">
            <v>7.88</v>
          </cell>
          <cell r="D167" t="str">
            <v xml:space="preserve">Concreting the location after erection of 9.1/11 mt pole with CC (1:4:8) using 40 mm,HBG metal including the cost of all materials and curing , Dewatering the pits before after concreting (River sand, Metal, Cement, water shall be procured by the contractor) for cut points location / PSCC pole. </v>
          </cell>
          <cell r="E167" t="str">
            <v>Civil work</v>
          </cell>
        </row>
        <row r="168">
          <cell r="B168" t="str">
            <v>SMR11488</v>
          </cell>
          <cell r="C168">
            <v>10</v>
          </cell>
          <cell r="D168" t="str">
            <v>Supply of GI Bolts,Nuts and Washers etc.</v>
          </cell>
          <cell r="E168" t="str">
            <v>Electrical work</v>
          </cell>
        </row>
        <row r="169">
          <cell r="B169" t="str">
            <v>SWR10206</v>
          </cell>
          <cell r="C169">
            <v>0.68</v>
          </cell>
          <cell r="D169" t="str">
            <v>Loading of MS Channel,Angles,Flats&amp;Rods.</v>
          </cell>
          <cell r="E169" t="str">
            <v>Electrical work</v>
          </cell>
        </row>
        <row r="170">
          <cell r="B170" t="str">
            <v>SWR10524</v>
          </cell>
          <cell r="C170">
            <v>0.68</v>
          </cell>
          <cell r="D170" t="str">
            <v>Unloading of MS Channel,Angles,Flats&amp;Rod.</v>
          </cell>
          <cell r="E170" t="str">
            <v>Electrical work</v>
          </cell>
        </row>
        <row r="171">
          <cell r="B171" t="str">
            <v>SWR10134</v>
          </cell>
          <cell r="C171">
            <v>0.68</v>
          </cell>
          <cell r="D171" t="str">
            <v>Transport of steel including line materital such as cross arm,clamps,hard ware(including loading and unloading) above 30KM and  upto 50KM</v>
          </cell>
          <cell r="E171" t="str">
            <v>Electrical work</v>
          </cell>
        </row>
        <row r="172">
          <cell r="B172" t="str">
            <v>SWR20308</v>
          </cell>
          <cell r="C172">
            <v>8</v>
          </cell>
          <cell r="D172" t="str">
            <v>Sub Transportation of 9.1 M PSCC Pole including Loading and Unloading&lt;10KM.</v>
          </cell>
          <cell r="E172" t="str">
            <v>Electrical work</v>
          </cell>
        </row>
        <row r="173">
          <cell r="B173" t="str">
            <v>SWR11180</v>
          </cell>
          <cell r="C173">
            <v>4</v>
          </cell>
          <cell r="D173" t="str">
            <v>Sub Transportation of 11.0M PSCC Pole including Loading and Unloading&lt;10KM</v>
          </cell>
          <cell r="E173" t="str">
            <v>Electrical work</v>
          </cell>
        </row>
        <row r="174">
          <cell r="B174" t="str">
            <v>SWR12402</v>
          </cell>
          <cell r="C174">
            <v>1</v>
          </cell>
          <cell r="D174" t="str">
            <v>Loading  of 11KV Metal parts bag of 25 nos</v>
          </cell>
          <cell r="E174" t="str">
            <v>Electrical work</v>
          </cell>
        </row>
        <row r="175">
          <cell r="B175" t="str">
            <v>SWR12421</v>
          </cell>
          <cell r="C175">
            <v>1</v>
          </cell>
          <cell r="D175" t="str">
            <v>Unloading  of 11KV Metal parts bag of 25 nos</v>
          </cell>
          <cell r="E175" t="str">
            <v>Electrical work</v>
          </cell>
        </row>
        <row r="176">
          <cell r="B176" t="str">
            <v>SWR12416</v>
          </cell>
          <cell r="C176">
            <v>1</v>
          </cell>
          <cell r="D176" t="str">
            <v>Loading of 33 KV and 11 KV Disc insulators.</v>
          </cell>
          <cell r="E176" t="str">
            <v>Electrical work</v>
          </cell>
        </row>
        <row r="177">
          <cell r="B177" t="str">
            <v>SWR10631</v>
          </cell>
          <cell r="C177">
            <v>1</v>
          </cell>
          <cell r="D177" t="str">
            <v>Unloading of 33 KV and 11 KV Disc insulators.</v>
          </cell>
          <cell r="E177" t="str">
            <v>Electrical work</v>
          </cell>
        </row>
        <row r="178">
          <cell r="B178" t="str">
            <v>SMR11482</v>
          </cell>
          <cell r="C178">
            <v>4</v>
          </cell>
          <cell r="D178" t="str">
            <v>Supply of CI earth pipe 100 mm dia, 2.75 mt long thickness 10mm with flange as per specication</v>
          </cell>
          <cell r="E178" t="str">
            <v>Electrical work</v>
          </cell>
        </row>
        <row r="179">
          <cell r="B179" t="str">
            <v>SWR10357</v>
          </cell>
          <cell r="C179">
            <v>4</v>
          </cell>
          <cell r="D179" t="str">
            <v>Providing of earthing with excavation of earth pit (0.6 x0.6x2.4 Mts.) duly filling with bentonite, earth , running of earth wire etc., complete, including cost of bentonite and excluding cost of RCC collar of size 0.6M dia x 0.5 M height</v>
          </cell>
          <cell r="E179" t="str">
            <v>Earth work</v>
          </cell>
        </row>
        <row r="180">
          <cell r="B180" t="str">
            <v>SMR11485</v>
          </cell>
          <cell r="C180">
            <v>64</v>
          </cell>
          <cell r="D180" t="str">
            <v>Supply of earthing GI Flat 25X3 mm including material</v>
          </cell>
          <cell r="E180" t="str">
            <v>Earth work</v>
          </cell>
        </row>
        <row r="181">
          <cell r="B181" t="str">
            <v>SWR10239</v>
          </cell>
          <cell r="C181">
            <v>2</v>
          </cell>
          <cell r="D181" t="str">
            <v>LOADING of 33 KV AB SWCH Con 400/800 A</v>
          </cell>
          <cell r="E181" t="str">
            <v>Electrical work</v>
          </cell>
        </row>
        <row r="182">
          <cell r="B182" t="str">
            <v>SWR10557</v>
          </cell>
          <cell r="C182">
            <v>2</v>
          </cell>
          <cell r="D182" t="str">
            <v>UNLOADING of 33 KV AB SWCH Con 400/800 A</v>
          </cell>
          <cell r="E182" t="str">
            <v>Electrical work</v>
          </cell>
        </row>
        <row r="183">
          <cell r="B183" t="str">
            <v>SWR10393</v>
          </cell>
          <cell r="C183">
            <v>4</v>
          </cell>
          <cell r="D183" t="str">
            <v>Erection of 11kV AB Switches 800/400 Amps includes Assembling, Erection and alignment for normal Operation for perfect closing and opening and providing Jumpers on either side of AB Switch with Panther ACSR.The AB switch operating rod shall be provided with proper locking arrangement with locks of reputed Company.</v>
          </cell>
          <cell r="E183" t="str">
            <v>Electrical work</v>
          </cell>
        </row>
        <row r="184">
          <cell r="B184" t="str">
            <v>SMR11488</v>
          </cell>
          <cell r="C184">
            <v>8</v>
          </cell>
          <cell r="D184" t="str">
            <v>Supply of GI Bolts,Nuts and Washers etc.</v>
          </cell>
          <cell r="E184" t="str">
            <v>Electrical work</v>
          </cell>
        </row>
        <row r="185">
          <cell r="B185" t="str">
            <v>SWR10206</v>
          </cell>
          <cell r="C185">
            <v>0.27400000000000002</v>
          </cell>
          <cell r="D185" t="str">
            <v>Loading of MS Channel,Angles,Flats&amp;Rods.</v>
          </cell>
          <cell r="E185" t="str">
            <v>Electrical work</v>
          </cell>
        </row>
        <row r="186">
          <cell r="B186" t="str">
            <v>SWR10524</v>
          </cell>
          <cell r="C186">
            <v>0.27400000000000002</v>
          </cell>
          <cell r="D186" t="str">
            <v>Unloading of MS Channel,Angles,Flats&amp;Rod.</v>
          </cell>
          <cell r="E186" t="str">
            <v>Electrical work</v>
          </cell>
        </row>
        <row r="187">
          <cell r="B187" t="str">
            <v>SWR10134</v>
          </cell>
          <cell r="C187">
            <v>0.27400000000000002</v>
          </cell>
          <cell r="D187" t="str">
            <v>Transport of steel including line materital such as cross arm,clamps,hard ware(including loading and unloading) above 30KM and  upto 50KM</v>
          </cell>
          <cell r="E187" t="str">
            <v>Electrical work</v>
          </cell>
        </row>
        <row r="188">
          <cell r="B188" t="str">
            <v>SMR11484</v>
          </cell>
          <cell r="C188">
            <v>4</v>
          </cell>
          <cell r="D188" t="str">
            <v>Supply of C I earth pipe of size 50mm dia, 2 mtrs long for earth electrode</v>
          </cell>
          <cell r="E188" t="str">
            <v>Electrical work</v>
          </cell>
        </row>
        <row r="189">
          <cell r="B189" t="str">
            <v>SWR11222</v>
          </cell>
          <cell r="C189">
            <v>8</v>
          </cell>
          <cell r="D189" t="str">
            <v>Loading/Unloading of C I earth pipe of size 80/50mm dia, 2 mtrs long for earth electrode</v>
          </cell>
          <cell r="E189" t="str">
            <v>Electrical work</v>
          </cell>
        </row>
        <row r="190">
          <cell r="B190" t="str">
            <v>SWR34671</v>
          </cell>
          <cell r="C190">
            <v>4</v>
          </cell>
          <cell r="D190" t="str">
            <v>Providing of collar rings of 450mm dia at 4 pole structure</v>
          </cell>
          <cell r="E190" t="str">
            <v>Electrical work</v>
          </cell>
        </row>
        <row r="191">
          <cell r="B191" t="str">
            <v>SMR11485</v>
          </cell>
          <cell r="C191">
            <v>40</v>
          </cell>
          <cell r="D191" t="str">
            <v>Supply of earthing GI Flat 25X3 mm including material</v>
          </cell>
          <cell r="E191" t="str">
            <v>Electrical work</v>
          </cell>
        </row>
        <row r="192">
          <cell r="B192" t="str">
            <v>SWR10238</v>
          </cell>
          <cell r="C192">
            <v>4</v>
          </cell>
          <cell r="D192" t="str">
            <v>loading of 11 KV AB Switch Conventional 200/400 Amp.</v>
          </cell>
          <cell r="E192" t="str">
            <v>Electrical work</v>
          </cell>
        </row>
        <row r="193">
          <cell r="B193" t="str">
            <v>SWR10556</v>
          </cell>
          <cell r="C193">
            <v>4</v>
          </cell>
          <cell r="D193" t="str">
            <v>Unloading of 11 KV AB Switch Conventional 200/400 Amp.</v>
          </cell>
          <cell r="E193" t="str">
            <v>Electrical work</v>
          </cell>
        </row>
        <row r="194">
          <cell r="B194" t="str">
            <v>SWR10107</v>
          </cell>
          <cell r="C194">
            <v>4</v>
          </cell>
          <cell r="D194" t="str">
            <v>Excavation of Pole pits of size 0.76x0.76x1.83 Mts'  for 11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v>
          </cell>
          <cell r="E194" t="str">
            <v>Earth work</v>
          </cell>
        </row>
        <row r="195">
          <cell r="B195" t="str">
            <v>SWR10105</v>
          </cell>
          <cell r="C195">
            <v>4</v>
          </cell>
          <cell r="D195" t="str">
            <v xml:space="preserve">ERECTION OF S.S.  STRUCTURE: Excavation of Pole pits of size 0.76x0.76x1.52 for 9.1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E195" t="str">
            <v>Earth work</v>
          </cell>
        </row>
        <row r="196">
          <cell r="B196" t="str">
            <v>SWR10978</v>
          </cell>
          <cell r="C196">
            <v>4</v>
          </cell>
          <cell r="D196" t="str">
            <v>Erection of 11 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96" t="str">
            <v>Electrical work</v>
          </cell>
        </row>
        <row r="197">
          <cell r="B197" t="str">
            <v>SWR10343</v>
          </cell>
          <cell r="C197">
            <v>4</v>
          </cell>
          <cell r="D197"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E197" t="str">
            <v>Electrical work</v>
          </cell>
        </row>
        <row r="198">
          <cell r="B198" t="str">
            <v>SWR10356</v>
          </cell>
          <cell r="C198">
            <v>8.0079999999999991</v>
          </cell>
          <cell r="D198" t="str">
            <v>Concreting the location after erection of 9.1/11 mt pole with CC (1:4:8) using 40 mm,HBG metal including the cost of all materials and curing , Dewatering the pits before after concreting (River sand, Metal, Cement, water shall be procured by the contractor) for cut points location / PSCC pole.Using form boxes (0.76X0.76X1.52 Mts)* 4 = 3.508 Cu.Mt and  (0.75X0.75X2 Mts)* 4 = 4.5 Cu.Mt</v>
          </cell>
          <cell r="E198" t="str">
            <v>Civil work</v>
          </cell>
        </row>
        <row r="199">
          <cell r="B199" t="str">
            <v>SWR10868</v>
          </cell>
          <cell r="C199">
            <v>0.7</v>
          </cell>
          <cell r="D199" t="str">
            <v xml:space="preserve"> Fabrication of Main and Auxiliary structures with power drilling using raw steel such as M.S.Angles, Plates, Channels, R.S.Joists, including the ply and fabrication of 6mm base and top plate for Box pole to theRS Joist poles excluding cost of Mild Steel and transport charges to  substation site, including erection</v>
          </cell>
          <cell r="E199" t="str">
            <v>Electrical work</v>
          </cell>
        </row>
        <row r="200">
          <cell r="B200" t="str">
            <v>SWR10404</v>
          </cell>
          <cell r="C200">
            <v>5</v>
          </cell>
          <cell r="D200" t="str">
            <v>Erection of 33kV and 11kV Strung Bus with Panther (200Sqmm) ACSR Conductor: Erection of 33kV and 11kV  Bus over the Substation  structures with 200sqmm Panther ACSR conductor and giving Jumpers to connect the Switch gear by providing the suitable T clamps and round clamps suitable to Post type insulators &amp;  Insulators.</v>
          </cell>
          <cell r="E200" t="str">
            <v>Electrical work</v>
          </cell>
        </row>
        <row r="201">
          <cell r="B201" t="str">
            <v>SWR10392</v>
          </cell>
          <cell r="C201">
            <v>2</v>
          </cell>
          <cell r="D201" t="str">
            <v>Erection of   33 kv AB Switches includesAssembling, Erection and alignment for normal Operation for perfect closing and opening and providing Jumpers on either side of AB Switch with Panther ACSR.The AB switch operating rod shall be provided with proper locking arrangement with locks of reputed Company.</v>
          </cell>
          <cell r="E201" t="str">
            <v>Electrical work</v>
          </cell>
        </row>
        <row r="202">
          <cell r="B202" t="str">
            <v>SWR10396</v>
          </cell>
          <cell r="C202">
            <v>1</v>
          </cell>
          <cell r="D202" t="str">
            <v xml:space="preserve">Erection of 33KV Lightening Arrestors station type complete including jumpering. </v>
          </cell>
          <cell r="E202" t="str">
            <v>Electrical work</v>
          </cell>
        </row>
        <row r="203">
          <cell r="B203" t="str">
            <v>SMR11482</v>
          </cell>
          <cell r="C203">
            <v>4</v>
          </cell>
          <cell r="D203" t="str">
            <v>Supply of C I earth pipe of size 100mm dia, 2.75mtrs long for earth electrode</v>
          </cell>
          <cell r="E203" t="str">
            <v>Electrical work</v>
          </cell>
        </row>
        <row r="204">
          <cell r="B204" t="str">
            <v>SWR10357</v>
          </cell>
          <cell r="C204">
            <v>4</v>
          </cell>
          <cell r="D204" t="str">
            <v>Erection of Earth Electrode including Providing of earthing with excavation of earth pit (0.6x0.6x2.4Mtrs) duly filling with Bentonite, earth, running of earth wire etc., complete including cost of Bentonite, RCC collar of size 0.6M dia x 0.5M height. Bentonite powder (2bags)of quanity 50kgs per each earth pit shall be provided.</v>
          </cell>
          <cell r="E204" t="str">
            <v>Earth work</v>
          </cell>
        </row>
        <row r="205">
          <cell r="B205" t="str">
            <v>SMR11488</v>
          </cell>
          <cell r="C205">
            <v>25</v>
          </cell>
          <cell r="D205" t="str">
            <v>Supply of GI Bolts,Nuts and Washers etc.</v>
          </cell>
          <cell r="E205" t="str">
            <v>Electrical work</v>
          </cell>
        </row>
        <row r="206">
          <cell r="B206" t="str">
            <v>SMR40036</v>
          </cell>
          <cell r="C206">
            <v>12</v>
          </cell>
          <cell r="D206" t="str">
            <v>Sup PG clamps for panther 2 bolted 600 A</v>
          </cell>
          <cell r="E206" t="str">
            <v>Electrical work</v>
          </cell>
        </row>
        <row r="207">
          <cell r="B207" t="str">
            <v>SWR10239</v>
          </cell>
          <cell r="C207">
            <v>2</v>
          </cell>
          <cell r="D207" t="str">
            <v>Loading of 33 KV AB Switch Conventional 400/800 Amp.</v>
          </cell>
          <cell r="E207" t="str">
            <v>Electrical work</v>
          </cell>
        </row>
        <row r="208">
          <cell r="B208" t="str">
            <v>SWR10557</v>
          </cell>
          <cell r="C208">
            <v>2</v>
          </cell>
          <cell r="D208" t="str">
            <v xml:space="preserve">Unloading of 33 KV AB Switch Conventional 400/800 Amp. </v>
          </cell>
          <cell r="E208" t="str">
            <v>Electrical work</v>
          </cell>
        </row>
        <row r="209">
          <cell r="B209" t="str">
            <v>SWR10150</v>
          </cell>
          <cell r="C209">
            <v>0.89</v>
          </cell>
          <cell r="D209" t="str">
            <v>Transport of steel including line materital such as cross arm,clamps,hard ware(including loading and unloading) above 30KM and  upto 50KM.</v>
          </cell>
          <cell r="E209" t="str">
            <v>Electrical work</v>
          </cell>
        </row>
        <row r="210">
          <cell r="B210" t="str">
            <v>SWR10206</v>
          </cell>
          <cell r="C210">
            <v>0.89</v>
          </cell>
          <cell r="D210" t="str">
            <v>Loading of MS Channel,Angles,Flats&amp;Rods.</v>
          </cell>
          <cell r="E210" t="str">
            <v>Electrical work</v>
          </cell>
        </row>
        <row r="211">
          <cell r="B211" t="str">
            <v>SWR10524</v>
          </cell>
          <cell r="C211">
            <v>0.89</v>
          </cell>
          <cell r="D211" t="str">
            <v>Unloading of MS Channel,Angles,Flats&amp;Rod.</v>
          </cell>
          <cell r="E211" t="str">
            <v>Electrical work</v>
          </cell>
        </row>
        <row r="212">
          <cell r="B212" t="str">
            <v>SWR10263</v>
          </cell>
          <cell r="C212">
            <v>4</v>
          </cell>
          <cell r="D212" t="str">
            <v>LOADING of CI Earth pipe upto 2.7 Mtr</v>
          </cell>
          <cell r="E212" t="str">
            <v>Electrical work</v>
          </cell>
        </row>
        <row r="213">
          <cell r="B213" t="str">
            <v>SWR10581</v>
          </cell>
          <cell r="C213">
            <v>4</v>
          </cell>
          <cell r="D213" t="str">
            <v>UNLOADING of CI Earth pipe upto 2.7 Mtr</v>
          </cell>
          <cell r="E213" t="str">
            <v>Electrical work</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6.11.24 final"/>
      <sheetName val="Sheet1"/>
      <sheetName val="26.11.2024"/>
    </sheetNames>
    <sheetDataSet>
      <sheetData sheetId="0" refreshError="1">
        <row r="1">
          <cell r="A1" t="str">
            <v xml:space="preserve">SOUTHERN POWER DISTRIBUTION COMPANY OF TELANGANA LTD. </v>
          </cell>
        </row>
        <row r="2">
          <cell r="A2" t="str">
            <v>Name of the work: Estimate for erection of new 33/11 KV Indoor SS with connected 33 KV and 11 KV lines at Symphony Park Homes in Patancheru (T) at Patancheru Division 
of  Sangareddy Circle .WBS No: S-1610-90-06-01-01-001</v>
          </cell>
        </row>
        <row r="3">
          <cell r="A3" t="str">
            <v>SSR Code</v>
          </cell>
          <cell r="B3" t="str">
            <v>Estimate Quantity (Only figures)</v>
          </cell>
          <cell r="C3" t="str">
            <v>Item Detailed Specification Description</v>
          </cell>
          <cell r="D3" t="str">
            <v xml:space="preserve">   Work Type eg., Earth Work, Electrical  works..etc., (Upto 200 Characters)</v>
          </cell>
          <cell r="E3" t="str">
            <v>Item short  Description</v>
          </cell>
          <cell r="F3" t="str">
            <v>APSS/Morth CI.Number  (Upto 200 characters)</v>
          </cell>
          <cell r="G3" t="str">
            <v>Rate INR upto 2 Decimals</v>
          </cell>
          <cell r="H3" t="str">
            <v>UOM    (upto 50 Characters)</v>
          </cell>
          <cell r="I3" t="str">
            <v>Amount  INR (Upto 2 Decimals)</v>
          </cell>
        </row>
        <row r="4">
          <cell r="A4" t="str">
            <v>SWR10463</v>
          </cell>
          <cell r="B4">
            <v>1</v>
          </cell>
          <cell r="C4" t="str">
            <v>Erection of 3 Ph DTRs upto 25KVA</v>
          </cell>
          <cell r="D4" t="str">
            <v>Electrical work</v>
          </cell>
          <cell r="E4" t="str">
            <v>Erection of Three Phase DTRs</v>
          </cell>
          <cell r="F4" t="str">
            <v xml:space="preserve">As per relevent standard specification </v>
          </cell>
          <cell r="G4">
            <v>1139.95</v>
          </cell>
          <cell r="H4" t="str">
            <v>EA</v>
          </cell>
          <cell r="I4">
            <v>1139.95</v>
          </cell>
        </row>
        <row r="5">
          <cell r="A5" t="str">
            <v>SWR10194</v>
          </cell>
          <cell r="B5">
            <v>1</v>
          </cell>
          <cell r="C5" t="str">
            <v>Loading of 10,15 &amp; 25 KVA DTR</v>
          </cell>
          <cell r="D5" t="str">
            <v>Electrical work</v>
          </cell>
          <cell r="E5" t="str">
            <v>LOADING of 15&amp;25kva DTR</v>
          </cell>
          <cell r="F5" t="str">
            <v xml:space="preserve">As per relevent standard specification </v>
          </cell>
          <cell r="G5">
            <v>129</v>
          </cell>
          <cell r="H5" t="str">
            <v>EA</v>
          </cell>
          <cell r="I5">
            <v>129</v>
          </cell>
        </row>
        <row r="6">
          <cell r="A6" t="str">
            <v>SWR10512</v>
          </cell>
          <cell r="B6">
            <v>1</v>
          </cell>
          <cell r="C6" t="str">
            <v>Un loading of 10,15 &amp; 25 KVA DTR</v>
          </cell>
          <cell r="D6" t="str">
            <v>Electrical work</v>
          </cell>
          <cell r="E6" t="str">
            <v>UNLOADING of 15&amp;25kva DTR</v>
          </cell>
          <cell r="F6" t="str">
            <v xml:space="preserve">As per relevent standard specification </v>
          </cell>
          <cell r="G6">
            <v>129</v>
          </cell>
          <cell r="H6" t="str">
            <v>EA</v>
          </cell>
          <cell r="I6">
            <v>129</v>
          </cell>
        </row>
        <row r="7">
          <cell r="A7" t="str">
            <v>SWR21843</v>
          </cell>
          <cell r="B7">
            <v>1</v>
          </cell>
          <cell r="C7" t="str">
            <v>RCC Column type DTR Plinth  of size 1'X1'X10',topslab 4'x4'x6" &amp; beam size 4'X8'X8" upto 160KVA</v>
          </cell>
          <cell r="D7" t="str">
            <v>Electrical work</v>
          </cell>
          <cell r="E7" t="str">
            <v>Column type DTR Plinth  topslab 4'x4'x6"</v>
          </cell>
          <cell r="F7" t="str">
            <v xml:space="preserve">As per relevent standard specification </v>
          </cell>
          <cell r="G7">
            <v>25967.57</v>
          </cell>
          <cell r="H7" t="str">
            <v>EA</v>
          </cell>
          <cell r="I7">
            <v>25967.57</v>
          </cell>
        </row>
        <row r="8">
          <cell r="A8" t="str">
            <v>SWR10395</v>
          </cell>
          <cell r="B8">
            <v>1</v>
          </cell>
          <cell r="C8" t="str">
            <v>Erection of 11 KV HG Fuse set including earthing</v>
          </cell>
          <cell r="D8" t="str">
            <v>Electrical work</v>
          </cell>
          <cell r="E8" t="str">
            <v>Erect. of  11kv HG Fuseset incl earthing</v>
          </cell>
          <cell r="F8" t="str">
            <v xml:space="preserve">As per relevent standard specification </v>
          </cell>
          <cell r="G8">
            <v>740.52</v>
          </cell>
          <cell r="H8" t="str">
            <v>SET</v>
          </cell>
          <cell r="I8">
            <v>740.52</v>
          </cell>
        </row>
        <row r="9">
          <cell r="A9" t="str">
            <v>SWR10231</v>
          </cell>
          <cell r="B9">
            <v>1</v>
          </cell>
          <cell r="C9" t="str">
            <v>Loading of 11 KV HG Fuse Sets</v>
          </cell>
          <cell r="D9" t="str">
            <v>Electrical work</v>
          </cell>
          <cell r="E9" t="str">
            <v>LOADING of 11 KV HG Fuse Sets</v>
          </cell>
          <cell r="F9" t="str">
            <v xml:space="preserve">As per relevent standard specification </v>
          </cell>
          <cell r="G9">
            <v>18</v>
          </cell>
          <cell r="H9" t="str">
            <v>EA</v>
          </cell>
          <cell r="I9">
            <v>18</v>
          </cell>
        </row>
        <row r="10">
          <cell r="A10" t="str">
            <v>SWR10549</v>
          </cell>
          <cell r="B10">
            <v>1</v>
          </cell>
          <cell r="C10" t="str">
            <v>Un loading of 11 KV HG Fuse Sets</v>
          </cell>
          <cell r="D10" t="str">
            <v>Electrical work</v>
          </cell>
          <cell r="E10" t="str">
            <v>UNLOADING of 11 KV HG Fuse Sets</v>
          </cell>
          <cell r="F10" t="str">
            <v xml:space="preserve">As per relevent standard specification </v>
          </cell>
          <cell r="G10">
            <v>18</v>
          </cell>
          <cell r="H10" t="str">
            <v>EA</v>
          </cell>
          <cell r="I10">
            <v>18</v>
          </cell>
        </row>
        <row r="11">
          <cell r="A11" t="str">
            <v>SWR10393</v>
          </cell>
          <cell r="B11">
            <v>1</v>
          </cell>
          <cell r="C11" t="str">
            <v>Erection of 11KV 400/200A Conventional type AB Switch including fixing of cross angles and alignment complete</v>
          </cell>
          <cell r="D11" t="str">
            <v>Electrical work</v>
          </cell>
          <cell r="E11" t="str">
            <v>Erection of  11kv ABSwitch incl earthing</v>
          </cell>
          <cell r="F11" t="str">
            <v xml:space="preserve">As per relevent standard specification </v>
          </cell>
          <cell r="G11">
            <v>3200</v>
          </cell>
          <cell r="H11" t="str">
            <v>EA</v>
          </cell>
          <cell r="I11">
            <v>3200</v>
          </cell>
        </row>
        <row r="12">
          <cell r="A12" t="str">
            <v>SWR10272</v>
          </cell>
          <cell r="B12">
            <v>1</v>
          </cell>
          <cell r="C12" t="str">
            <v>Loading of 11 KV Tilting type AB Switch spares Fixed / Moving contacts</v>
          </cell>
          <cell r="D12" t="str">
            <v>Electrical work</v>
          </cell>
          <cell r="E12" t="str">
            <v>LOADING of 11 KV TT AB Sw F/M contacts</v>
          </cell>
          <cell r="F12" t="str">
            <v xml:space="preserve">As per relevent standard specification </v>
          </cell>
          <cell r="G12">
            <v>30</v>
          </cell>
          <cell r="H12" t="str">
            <v>SET</v>
          </cell>
          <cell r="I12">
            <v>30</v>
          </cell>
        </row>
        <row r="13">
          <cell r="A13" t="str">
            <v>SWR10556</v>
          </cell>
          <cell r="B13">
            <v>1</v>
          </cell>
          <cell r="C13" t="str">
            <v>Un loading of 11KV AB Switch Conventional type</v>
          </cell>
          <cell r="D13" t="str">
            <v>Electrical work</v>
          </cell>
          <cell r="E13" t="str">
            <v>UNLOADING of 11 KV AB SWCH Con 200/400 A</v>
          </cell>
          <cell r="F13" t="str">
            <v xml:space="preserve">As per relevent standard specification </v>
          </cell>
          <cell r="G13">
            <v>80</v>
          </cell>
          <cell r="H13" t="str">
            <v>SET</v>
          </cell>
          <cell r="I13">
            <v>80</v>
          </cell>
        </row>
        <row r="14">
          <cell r="A14" t="str">
            <v>SWR10674</v>
          </cell>
          <cell r="B14">
            <v>1</v>
          </cell>
          <cell r="C14" t="str">
            <v>Erection of LT distribution box including laying of LT cable from distribution box to LT OH line and DTR to distribution box including earthing of distribution box and crimping of lugs connecting of jumpers etc</v>
          </cell>
          <cell r="D14" t="str">
            <v>Electrical work</v>
          </cell>
          <cell r="E14" t="str">
            <v>Erection of LT distribution box</v>
          </cell>
          <cell r="F14" t="str">
            <v xml:space="preserve">As per relevent standard specification </v>
          </cell>
          <cell r="G14">
            <v>1594.67</v>
          </cell>
          <cell r="H14" t="str">
            <v>EA</v>
          </cell>
          <cell r="I14">
            <v>1594.67</v>
          </cell>
        </row>
        <row r="15">
          <cell r="A15" t="str">
            <v>SWR11923</v>
          </cell>
          <cell r="B15">
            <v>90</v>
          </cell>
          <cell r="C15" t="str">
            <v>LT 3 1/2  x 185 Sqmm Cable</v>
          </cell>
          <cell r="D15" t="str">
            <v>Electrical work</v>
          </cell>
          <cell r="E15" t="str">
            <v>Lay-SR LT 3.5x185sqmm UG Cb HG/BC/CC/BT</v>
          </cell>
          <cell r="F15" t="str">
            <v xml:space="preserve">As per relevent standard specification </v>
          </cell>
          <cell r="G15">
            <v>377.63</v>
          </cell>
          <cell r="H15" t="str">
            <v>M</v>
          </cell>
          <cell r="I15">
            <v>33986.699999999997</v>
          </cell>
        </row>
        <row r="16">
          <cell r="A16" t="str">
            <v>SWR11959</v>
          </cell>
          <cell r="B16">
            <v>10</v>
          </cell>
          <cell r="C16" t="str">
            <v>LT 3 1/2  x 185 Sqmm Cable</v>
          </cell>
          <cell r="D16" t="str">
            <v>Electrical work</v>
          </cell>
          <cell r="E16" t="str">
            <v>Raise-SR LT 3.5x185sqmm UG Cb on support</v>
          </cell>
          <cell r="F16" t="str">
            <v xml:space="preserve">As per relevent standard specification </v>
          </cell>
          <cell r="G16">
            <v>85.43</v>
          </cell>
          <cell r="H16" t="str">
            <v>M</v>
          </cell>
          <cell r="I16">
            <v>854.30000000000007</v>
          </cell>
        </row>
        <row r="17">
          <cell r="A17" t="str">
            <v>SWR11920</v>
          </cell>
          <cell r="B17">
            <v>85</v>
          </cell>
          <cell r="C17" t="str">
            <v>11KV 3x185 Sqmm Cable</v>
          </cell>
          <cell r="D17" t="str">
            <v>Electrical work</v>
          </cell>
          <cell r="E17" t="str">
            <v>Lay-SR 11KV 3x185sqmm UG Cb HG/BC/CC/BT</v>
          </cell>
          <cell r="F17" t="str">
            <v xml:space="preserve">As per relevent standard specification </v>
          </cell>
          <cell r="G17">
            <v>465.46</v>
          </cell>
          <cell r="H17" t="str">
            <v>M</v>
          </cell>
          <cell r="I17">
            <v>39564.1</v>
          </cell>
        </row>
        <row r="18">
          <cell r="A18" t="str">
            <v>SWR11956</v>
          </cell>
          <cell r="B18">
            <v>15</v>
          </cell>
          <cell r="C18" t="str">
            <v>11 KV 3x185 Sqmm Cable</v>
          </cell>
          <cell r="D18" t="str">
            <v>Electrical work</v>
          </cell>
          <cell r="E18" t="str">
            <v>Raise-SR 11KV 3x185sqmm UG Cb on support</v>
          </cell>
          <cell r="F18" t="str">
            <v xml:space="preserve">As per relevent standard specification </v>
          </cell>
          <cell r="G18">
            <v>126.23</v>
          </cell>
          <cell r="H18" t="str">
            <v>M</v>
          </cell>
          <cell r="I18">
            <v>1893.45</v>
          </cell>
        </row>
        <row r="19">
          <cell r="A19" t="str">
            <v>SWR10390</v>
          </cell>
          <cell r="B19">
            <v>2</v>
          </cell>
          <cell r="C19" t="str">
            <v>Making 11 KV 3x185 Sqmm Cable Out Door/Indoor end termination</v>
          </cell>
          <cell r="D19" t="str">
            <v>Electrical work</v>
          </cell>
          <cell r="E19" t="str">
            <v>OD/Idoor end termination 11kv 3x185 xlpe</v>
          </cell>
          <cell r="F19" t="str">
            <v xml:space="preserve">As per relevent standard specification </v>
          </cell>
          <cell r="G19">
            <v>2370.63</v>
          </cell>
          <cell r="H19" t="str">
            <v>EA</v>
          </cell>
          <cell r="I19">
            <v>4741.26</v>
          </cell>
        </row>
        <row r="20">
          <cell r="A20" t="str">
            <v>SWR21321</v>
          </cell>
          <cell r="B20">
            <v>2</v>
          </cell>
          <cell r="C20" t="str">
            <v>Erection of  8 MVA PTR.</v>
          </cell>
          <cell r="D20" t="str">
            <v>Electrical work</v>
          </cell>
          <cell r="E20" t="str">
            <v>Erec 33/11 KV, 8 MVA PTR as per Spec</v>
          </cell>
          <cell r="F20" t="str">
            <v xml:space="preserve">As per relevent standard specification </v>
          </cell>
          <cell r="G20">
            <v>49480.2</v>
          </cell>
          <cell r="H20" t="str">
            <v>EA</v>
          </cell>
          <cell r="I20">
            <v>98960.4</v>
          </cell>
        </row>
        <row r="21">
          <cell r="A21" t="str">
            <v>SWR11868</v>
          </cell>
          <cell r="B21">
            <v>2</v>
          </cell>
          <cell r="C21" t="str">
            <v>0 to 100 KM</v>
          </cell>
          <cell r="D21" t="str">
            <v>Electrical work</v>
          </cell>
          <cell r="E21" t="str">
            <v>Trans-PTR 3.15-8.0MVA upto 100Km(&lt;20MT)</v>
          </cell>
          <cell r="F21" t="str">
            <v xml:space="preserve">As per relevent standard specification </v>
          </cell>
          <cell r="G21">
            <v>1600</v>
          </cell>
          <cell r="H21" t="str">
            <v>EA</v>
          </cell>
          <cell r="I21">
            <v>3200</v>
          </cell>
        </row>
        <row r="22">
          <cell r="A22" t="str">
            <v>SWR10613</v>
          </cell>
          <cell r="B22">
            <v>2</v>
          </cell>
          <cell r="C22" t="str">
            <v>Loading of 8MVA PTR</v>
          </cell>
          <cell r="D22" t="str">
            <v>Electrical work</v>
          </cell>
          <cell r="E22" t="str">
            <v>LOADING  of 8 MVA PTR</v>
          </cell>
          <cell r="F22" t="str">
            <v xml:space="preserve">As per relevent standard specification </v>
          </cell>
          <cell r="G22">
            <v>5805.84</v>
          </cell>
          <cell r="H22" t="str">
            <v>EA</v>
          </cell>
          <cell r="I22">
            <v>11611.68</v>
          </cell>
        </row>
        <row r="23">
          <cell r="A23" t="str">
            <v>SWR10627</v>
          </cell>
          <cell r="B23">
            <v>2</v>
          </cell>
          <cell r="C23" t="str">
            <v>Unloading of 8MVA PTR</v>
          </cell>
          <cell r="D23" t="str">
            <v>Electrical work</v>
          </cell>
          <cell r="E23" t="str">
            <v>UNLOADING   of 8 MVA PTR</v>
          </cell>
          <cell r="F23" t="str">
            <v xml:space="preserve">As per relevent standard specification </v>
          </cell>
          <cell r="G23">
            <v>5805.84</v>
          </cell>
          <cell r="H23" t="str">
            <v>EA</v>
          </cell>
          <cell r="I23">
            <v>11611.68</v>
          </cell>
        </row>
        <row r="24">
          <cell r="A24" t="str">
            <v>SWR11166</v>
          </cell>
          <cell r="B24">
            <v>1</v>
          </cell>
          <cell r="C24" t="str">
            <v>Loading of 220 V Batterry with charger</v>
          </cell>
          <cell r="D24" t="str">
            <v>Electrical work</v>
          </cell>
          <cell r="E24" t="str">
            <v>Loading 220 V Battery  with Charger</v>
          </cell>
          <cell r="F24" t="str">
            <v xml:space="preserve">As per relevent standard specification </v>
          </cell>
          <cell r="G24">
            <v>1612</v>
          </cell>
          <cell r="H24" t="str">
            <v>SET</v>
          </cell>
          <cell r="I24">
            <v>1612</v>
          </cell>
        </row>
        <row r="25">
          <cell r="A25" t="str">
            <v>SWR11147</v>
          </cell>
          <cell r="B25">
            <v>1</v>
          </cell>
          <cell r="C25" t="str">
            <v>Un loading of 220 V Batterry with charger</v>
          </cell>
          <cell r="D25" t="str">
            <v>Electrical work</v>
          </cell>
          <cell r="E25" t="str">
            <v>Un-loading 220 V Battery  with Charger</v>
          </cell>
          <cell r="F25" t="str">
            <v xml:space="preserve">As per relevent standard specification </v>
          </cell>
          <cell r="G25">
            <v>1024</v>
          </cell>
          <cell r="H25" t="str">
            <v>SET</v>
          </cell>
          <cell r="I25">
            <v>1024</v>
          </cell>
        </row>
        <row r="26">
          <cell r="A26" t="str">
            <v>SWR11395</v>
          </cell>
          <cell r="B26">
            <v>1</v>
          </cell>
          <cell r="C26" t="str">
            <v>Expofyn/Dubas 220V Battery charger service charges</v>
          </cell>
          <cell r="D26" t="str">
            <v>Electrical work</v>
          </cell>
          <cell r="E26" t="str">
            <v>220V Battery charger service charges</v>
          </cell>
          <cell r="F26" t="str">
            <v xml:space="preserve">As per relevent standard specification </v>
          </cell>
          <cell r="G26">
            <v>5720</v>
          </cell>
          <cell r="H26" t="str">
            <v>EA</v>
          </cell>
          <cell r="I26">
            <v>5720</v>
          </cell>
        </row>
        <row r="27">
          <cell r="A27" t="str">
            <v>SWR10931</v>
          </cell>
          <cell r="B27">
            <v>16</v>
          </cell>
          <cell r="C27" t="str">
            <v>Erection of 11KV indoor switch gear panel/indoor PT panel / Bus section panel / Bus raiser panel/Capacitor panel/Switch fuse panel for DTR.</v>
          </cell>
          <cell r="D27" t="str">
            <v>Electrical work</v>
          </cell>
          <cell r="E27" t="str">
            <v>Erection of 11KV indoor switchgear panel</v>
          </cell>
          <cell r="F27" t="str">
            <v xml:space="preserve">As per relevent standard specification </v>
          </cell>
          <cell r="G27">
            <v>8894</v>
          </cell>
          <cell r="H27" t="str">
            <v>EA</v>
          </cell>
          <cell r="I27">
            <v>142304</v>
          </cell>
        </row>
        <row r="28">
          <cell r="A28" t="str">
            <v>SWR10199</v>
          </cell>
          <cell r="B28">
            <v>16</v>
          </cell>
          <cell r="C28" t="str">
            <v>Loading of 11 KV VCBs along with Panel boards</v>
          </cell>
          <cell r="D28" t="str">
            <v>Electrical work</v>
          </cell>
          <cell r="E28" t="str">
            <v>LOADING of 11 KV VCBs&amp;Panel boards</v>
          </cell>
          <cell r="F28" t="str">
            <v xml:space="preserve">As per relevent standard specification </v>
          </cell>
          <cell r="G28">
            <v>1024</v>
          </cell>
          <cell r="H28" t="str">
            <v>EA</v>
          </cell>
          <cell r="I28">
            <v>16384</v>
          </cell>
        </row>
        <row r="29">
          <cell r="A29" t="str">
            <v>SWR10517</v>
          </cell>
          <cell r="B29">
            <v>16</v>
          </cell>
          <cell r="C29" t="str">
            <v>Un loading of 11 KV VCBs along with Panel boards</v>
          </cell>
          <cell r="D29" t="str">
            <v>Electrical work</v>
          </cell>
          <cell r="E29" t="str">
            <v>UNLOADING of 11 KV VCBs&amp;Panel boards</v>
          </cell>
          <cell r="F29" t="str">
            <v xml:space="preserve">As per relevent standard specification </v>
          </cell>
          <cell r="G29">
            <v>1044.48</v>
          </cell>
          <cell r="H29" t="str">
            <v>EA</v>
          </cell>
          <cell r="I29">
            <v>16711.68</v>
          </cell>
        </row>
        <row r="30">
          <cell r="A30" t="str">
            <v>SWR10930</v>
          </cell>
          <cell r="B30">
            <v>10</v>
          </cell>
          <cell r="C30" t="str">
            <v>Erection of 33KV indoor switch gear panel/33KV indoor PT panel / Bus section panel / Bus raiser panel</v>
          </cell>
          <cell r="D30" t="str">
            <v>Electrical work</v>
          </cell>
          <cell r="E30" t="str">
            <v>Erection of 33KV indoor switchgear panel</v>
          </cell>
          <cell r="F30" t="str">
            <v xml:space="preserve">As per relevent standard specification </v>
          </cell>
          <cell r="G30">
            <v>9847</v>
          </cell>
          <cell r="H30" t="str">
            <v>EA</v>
          </cell>
          <cell r="I30">
            <v>98470</v>
          </cell>
        </row>
        <row r="31">
          <cell r="A31" t="str">
            <v>SWR10198</v>
          </cell>
          <cell r="B31">
            <v>10</v>
          </cell>
          <cell r="C31" t="str">
            <v>Loading of 33 KV VCBs along with Panel boards</v>
          </cell>
          <cell r="D31" t="str">
            <v>Electrical work</v>
          </cell>
          <cell r="E31" t="str">
            <v>LOADING of 33 KV VCBs&amp;Panel boards</v>
          </cell>
          <cell r="F31" t="str">
            <v xml:space="preserve">As per relevent standard specification </v>
          </cell>
          <cell r="G31">
            <v>1024</v>
          </cell>
          <cell r="H31" t="str">
            <v>EA</v>
          </cell>
          <cell r="I31">
            <v>10240</v>
          </cell>
        </row>
        <row r="32">
          <cell r="A32" t="str">
            <v>SWR10516</v>
          </cell>
          <cell r="B32">
            <v>10</v>
          </cell>
          <cell r="C32" t="str">
            <v>Un loading of 33 KV VCBs along with Panel boards</v>
          </cell>
          <cell r="D32" t="str">
            <v>Electrical work</v>
          </cell>
          <cell r="E32" t="str">
            <v>UNLOADING of 33 KV VCBs&amp;Panel boards</v>
          </cell>
          <cell r="F32" t="str">
            <v xml:space="preserve">As per relevent standard specification </v>
          </cell>
          <cell r="G32">
            <v>1044.48</v>
          </cell>
          <cell r="H32" t="str">
            <v>EA</v>
          </cell>
          <cell r="I32">
            <v>10444.799999999999</v>
          </cell>
        </row>
        <row r="33">
          <cell r="A33" t="str">
            <v>SMR40009</v>
          </cell>
          <cell r="B33">
            <v>9.6</v>
          </cell>
          <cell r="C33" t="str">
            <v>Supply of material cost for First coat of 1st Grade Aluminium Paint,  brushes etc.</v>
          </cell>
          <cell r="D33" t="str">
            <v>Electrical work</v>
          </cell>
          <cell r="E33" t="str">
            <v>Sup Material for 1st coat Al. Painting.</v>
          </cell>
          <cell r="F33" t="str">
            <v xml:space="preserve">As per relevent standard specification </v>
          </cell>
          <cell r="G33">
            <v>2181</v>
          </cell>
          <cell r="H33" t="str">
            <v>TO</v>
          </cell>
          <cell r="I33">
            <v>20937.599999999999</v>
          </cell>
        </row>
        <row r="34">
          <cell r="A34" t="str">
            <v>SWR10877</v>
          </cell>
          <cell r="B34">
            <v>9.6</v>
          </cell>
          <cell r="C34" t="str">
            <v>Labour charges for painting including scratching and cleaning of Sub-station structures of 1st coat of Aluminium</v>
          </cell>
          <cell r="D34" t="str">
            <v>Electrical work</v>
          </cell>
          <cell r="E34" t="str">
            <v>Labour for 1st coat Al. Painting.</v>
          </cell>
          <cell r="F34" t="str">
            <v xml:space="preserve">As per relevent standard specification </v>
          </cell>
          <cell r="G34">
            <v>851</v>
          </cell>
          <cell r="H34" t="str">
            <v>TO</v>
          </cell>
          <cell r="I34">
            <v>8169.5999999999995</v>
          </cell>
        </row>
        <row r="35">
          <cell r="A35" t="str">
            <v>SMR40010</v>
          </cell>
          <cell r="B35">
            <v>9.6</v>
          </cell>
          <cell r="C35" t="str">
            <v>(*)Supply of material cost for Second coat of 1st Grade Aluminium Paint,  brushes, etc.</v>
          </cell>
          <cell r="D35" t="str">
            <v>Electrical work</v>
          </cell>
          <cell r="E35" t="str">
            <v>Sup Material for 2nd coat Al. Painting.</v>
          </cell>
          <cell r="F35" t="str">
            <v xml:space="preserve">As per relevent standard specification </v>
          </cell>
          <cell r="G35">
            <v>1293</v>
          </cell>
          <cell r="H35" t="str">
            <v>TO</v>
          </cell>
          <cell r="I35">
            <v>12412.8</v>
          </cell>
        </row>
        <row r="36">
          <cell r="A36" t="str">
            <v>SWR10879</v>
          </cell>
          <cell r="B36">
            <v>9.6</v>
          </cell>
          <cell r="C36" t="str">
            <v>(*) Labour charges for painting including scratching and cleaning of Sub-station structures of 2nd coat of Aluminium .</v>
          </cell>
          <cell r="D36" t="str">
            <v>Electrical work</v>
          </cell>
          <cell r="E36" t="str">
            <v>Labour for 2nd coat Al. Painting.</v>
          </cell>
          <cell r="F36" t="str">
            <v xml:space="preserve">As per relevent standard specification </v>
          </cell>
          <cell r="G36">
            <v>482</v>
          </cell>
          <cell r="H36" t="str">
            <v>TO</v>
          </cell>
          <cell r="I36">
            <v>4627.2</v>
          </cell>
        </row>
        <row r="37">
          <cell r="A37" t="str">
            <v>SWR10963</v>
          </cell>
          <cell r="B37">
            <v>50</v>
          </cell>
          <cell r="C37" t="str">
            <v>Painting of Name Plates for any equipment</v>
          </cell>
          <cell r="D37" t="str">
            <v>Electrical work</v>
          </cell>
          <cell r="E37" t="str">
            <v>Painting of Name Plates for any equipmen</v>
          </cell>
          <cell r="F37" t="str">
            <v xml:space="preserve">As per relevent standard specification </v>
          </cell>
          <cell r="G37">
            <v>122</v>
          </cell>
          <cell r="H37" t="str">
            <v>EA</v>
          </cell>
          <cell r="I37">
            <v>6100</v>
          </cell>
        </row>
        <row r="38">
          <cell r="A38" t="str">
            <v>SWR10881</v>
          </cell>
          <cell r="B38">
            <v>1</v>
          </cell>
          <cell r="C38" t="str">
            <v>Painting of operating rods of 33kV, 11kV AB switches with post office red colour (including cost of paint)</v>
          </cell>
          <cell r="D38" t="str">
            <v>Electrical work</v>
          </cell>
          <cell r="E38" t="str">
            <v>Painting AB switch OP rods with PO red</v>
          </cell>
          <cell r="F38" t="str">
            <v xml:space="preserve">As per relevent standard specification </v>
          </cell>
          <cell r="G38">
            <v>142</v>
          </cell>
          <cell r="H38" t="str">
            <v>EA</v>
          </cell>
          <cell r="I38">
            <v>142</v>
          </cell>
        </row>
        <row r="39">
          <cell r="A39" t="str">
            <v>SMR40051</v>
          </cell>
          <cell r="B39">
            <v>6</v>
          </cell>
          <cell r="C39" t="str">
            <v>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v>
          </cell>
          <cell r="D39" t="str">
            <v>Electrical work</v>
          </cell>
          <cell r="E39" t="str">
            <v>Supply 9mtrs tubular poles single way</v>
          </cell>
          <cell r="F39" t="str">
            <v xml:space="preserve">As per relevent standard specification </v>
          </cell>
          <cell r="G39">
            <v>13913</v>
          </cell>
          <cell r="H39" t="str">
            <v>EA</v>
          </cell>
          <cell r="I39">
            <v>83478</v>
          </cell>
        </row>
        <row r="40">
          <cell r="A40" t="str">
            <v>SWR10955</v>
          </cell>
          <cell r="B40">
            <v>6</v>
          </cell>
          <cell r="C40" t="str">
            <v>Erection of tubular poles</v>
          </cell>
          <cell r="D40" t="str">
            <v>Electrical work</v>
          </cell>
          <cell r="E40" t="str">
            <v>Errection of tubular poles</v>
          </cell>
          <cell r="F40" t="str">
            <v xml:space="preserve">As per relevent standard specification </v>
          </cell>
          <cell r="G40">
            <v>1379</v>
          </cell>
          <cell r="H40" t="str">
            <v>EA</v>
          </cell>
          <cell r="I40">
            <v>8274</v>
          </cell>
        </row>
        <row r="41">
          <cell r="A41" t="str">
            <v>SMR24635</v>
          </cell>
          <cell r="B41">
            <v>6</v>
          </cell>
          <cell r="C41" t="str">
            <v>S-Metal Handle Lamp 150W</v>
          </cell>
          <cell r="D41" t="str">
            <v>Electrical work</v>
          </cell>
          <cell r="E41" t="str">
            <v>S-Metal Handle Lamp 150W</v>
          </cell>
          <cell r="F41" t="str">
            <v xml:space="preserve">As per relevent standard specification </v>
          </cell>
          <cell r="G41">
            <v>6450</v>
          </cell>
          <cell r="H41" t="str">
            <v>EA</v>
          </cell>
          <cell r="I41">
            <v>38700</v>
          </cell>
        </row>
        <row r="42">
          <cell r="A42" t="str">
            <v>SWR10956</v>
          </cell>
          <cell r="B42">
            <v>6</v>
          </cell>
          <cell r="C42" t="str">
            <v>Fixing of Metal halide lamps with fixtures Make:Philips,Crompton,Bajaj junction box with MCB with 1.5 GI pipe complete.</v>
          </cell>
          <cell r="D42" t="str">
            <v>Electrical work</v>
          </cell>
          <cell r="E42" t="str">
            <v>Fixing of LED/Metal halide complete.</v>
          </cell>
          <cell r="F42" t="str">
            <v xml:space="preserve">As per relevent standard specification </v>
          </cell>
          <cell r="G42">
            <v>1268</v>
          </cell>
          <cell r="H42" t="str">
            <v>EA</v>
          </cell>
          <cell r="I42">
            <v>7608</v>
          </cell>
        </row>
        <row r="43">
          <cell r="A43" t="str">
            <v>SMR40033</v>
          </cell>
          <cell r="B43">
            <v>2</v>
          </cell>
          <cell r="C43" t="str">
            <v>Supply of Copper Flexible jumper with 75 X 8 of length 250 mm at neutral of  Power tranformer end and 50 X 6 of length 50mm two Nos at double neutral end duly brasing with flexible jumper of capacity of 5kA/3 sec for  power transformer neutral.</v>
          </cell>
          <cell r="D43" t="str">
            <v>Electrical work</v>
          </cell>
          <cell r="E43" t="str">
            <v>SupCU Flexi jumper for Power T/F Neutral</v>
          </cell>
          <cell r="F43" t="str">
            <v xml:space="preserve">As per relevent standard specification </v>
          </cell>
          <cell r="G43">
            <v>4725</v>
          </cell>
          <cell r="H43" t="str">
            <v>EA</v>
          </cell>
          <cell r="I43">
            <v>9450</v>
          </cell>
        </row>
        <row r="44">
          <cell r="A44" t="str">
            <v>SWR11879</v>
          </cell>
          <cell r="B44">
            <v>1700</v>
          </cell>
          <cell r="C44" t="str">
            <v>Laying of 4 core/10 core 2.5 sq. mm.Copper control cable in aready excavation trench including cost of providing single compress glands at both ends .</v>
          </cell>
          <cell r="D44" t="str">
            <v>Electrical work</v>
          </cell>
          <cell r="E44" t="str">
            <v>Lay-4C/10C 2.5Sqmm Control Cable</v>
          </cell>
          <cell r="F44" t="str">
            <v xml:space="preserve">As per relevent standard specification </v>
          </cell>
          <cell r="G44">
            <v>27</v>
          </cell>
          <cell r="H44" t="str">
            <v>M</v>
          </cell>
          <cell r="I44">
            <v>45900</v>
          </cell>
        </row>
        <row r="45">
          <cell r="A45" t="str">
            <v>SMR40045</v>
          </cell>
          <cell r="B45">
            <v>1</v>
          </cell>
          <cell r="C45" t="str">
            <v>Supply of AC Supply panel inluding providing of changeover switch, SFU, metering unit, 32 A three phase MCB, 16 A Single phase MCB complete as per specification.</v>
          </cell>
          <cell r="D45" t="str">
            <v>Electrical work</v>
          </cell>
          <cell r="E45" t="str">
            <v>Supply of AC Supply panel complete</v>
          </cell>
          <cell r="F45" t="str">
            <v xml:space="preserve">As per relevent standard specification </v>
          </cell>
          <cell r="G45">
            <v>42000</v>
          </cell>
          <cell r="H45" t="str">
            <v>EA</v>
          </cell>
          <cell r="I45">
            <v>42000</v>
          </cell>
        </row>
        <row r="46">
          <cell r="A46" t="str">
            <v>SWR24835</v>
          </cell>
          <cell r="B46">
            <v>1</v>
          </cell>
          <cell r="C46" t="str">
            <v>Erection of Control panel</v>
          </cell>
          <cell r="D46" t="str">
            <v>Electrical work</v>
          </cell>
          <cell r="E46" t="str">
            <v>Erect-Control Panel</v>
          </cell>
          <cell r="F46" t="str">
            <v xml:space="preserve">As per relevent standard specification </v>
          </cell>
          <cell r="G46">
            <v>1800</v>
          </cell>
          <cell r="H46" t="str">
            <v>LS</v>
          </cell>
          <cell r="I46">
            <v>1800</v>
          </cell>
        </row>
        <row r="47">
          <cell r="A47" t="str">
            <v>SWR10873</v>
          </cell>
          <cell r="B47">
            <v>750</v>
          </cell>
          <cell r="C47" t="str">
            <v>Supplying &amp; fabrication erection of 6mm Checkerd plates as per the field conditions</v>
          </cell>
          <cell r="D47" t="str">
            <v>Electrical work</v>
          </cell>
          <cell r="E47" t="str">
            <v>Supply,fabricati of 6mm Checkerd plates</v>
          </cell>
          <cell r="F47" t="str">
            <v xml:space="preserve">As per relevent standard specification </v>
          </cell>
          <cell r="G47">
            <v>83</v>
          </cell>
          <cell r="H47" t="str">
            <v>KG</v>
          </cell>
          <cell r="I47">
            <v>62250</v>
          </cell>
        </row>
        <row r="48">
          <cell r="A48" t="str">
            <v>SMR40068</v>
          </cell>
          <cell r="B48">
            <v>12</v>
          </cell>
          <cell r="C48" t="str">
            <v>Rubber mats ( 6’x3’) size for indoor SS</v>
          </cell>
          <cell r="D48" t="str">
            <v>Electrical work</v>
          </cell>
          <cell r="E48" t="str">
            <v>SupRubber mats( 6’x3’)size for indoorSS</v>
          </cell>
          <cell r="F48" t="str">
            <v xml:space="preserve">As per relevent standard specification </v>
          </cell>
          <cell r="G48">
            <v>1386</v>
          </cell>
          <cell r="H48" t="str">
            <v>EA</v>
          </cell>
          <cell r="I48">
            <v>16632</v>
          </cell>
        </row>
        <row r="49">
          <cell r="A49" t="str">
            <v>SMR40062</v>
          </cell>
          <cell r="B49">
            <v>1</v>
          </cell>
          <cell r="C49" t="str">
            <v>Sup Alluminium Ladder for indoor works</v>
          </cell>
          <cell r="D49" t="str">
            <v>Electrical work</v>
          </cell>
          <cell r="E49" t="str">
            <v>Sup Alluminium Ladder for indoor works</v>
          </cell>
          <cell r="F49" t="str">
            <v xml:space="preserve">As per relevent standard specification </v>
          </cell>
          <cell r="G49">
            <v>4410</v>
          </cell>
          <cell r="H49" t="str">
            <v>EA</v>
          </cell>
          <cell r="I49">
            <v>4410</v>
          </cell>
        </row>
        <row r="50">
          <cell r="A50" t="str">
            <v>SMR40087</v>
          </cell>
          <cell r="B50">
            <v>2</v>
          </cell>
          <cell r="C50" t="str">
            <v>Trolley mounted CO2 (6.5Kgs)</v>
          </cell>
          <cell r="D50" t="str">
            <v>Electrical work</v>
          </cell>
          <cell r="E50" t="str">
            <v>Sup TrollyMounted Co2 Cylinders(IS-2878)</v>
          </cell>
          <cell r="F50" t="str">
            <v xml:space="preserve">As per relevent standard specification </v>
          </cell>
          <cell r="G50">
            <v>9240</v>
          </cell>
          <cell r="H50" t="str">
            <v>EA</v>
          </cell>
          <cell r="I50">
            <v>18480</v>
          </cell>
        </row>
        <row r="51">
          <cell r="A51" t="str">
            <v>SMR40088</v>
          </cell>
          <cell r="B51">
            <v>2</v>
          </cell>
          <cell r="C51" t="str">
            <v>Fire bucket stand with 3 buckets (8 -10 ltr capacity)</v>
          </cell>
          <cell r="D51" t="str">
            <v>Electrical work</v>
          </cell>
          <cell r="E51" t="str">
            <v>Sup Fire Buckets Stand with Buckets</v>
          </cell>
          <cell r="F51" t="str">
            <v xml:space="preserve">As per relevent standard specification </v>
          </cell>
          <cell r="G51">
            <v>1386</v>
          </cell>
          <cell r="H51" t="str">
            <v>SET</v>
          </cell>
          <cell r="I51">
            <v>2772</v>
          </cell>
        </row>
        <row r="52">
          <cell r="A52" t="str">
            <v>SMR40089</v>
          </cell>
          <cell r="B52">
            <v>6</v>
          </cell>
          <cell r="C52" t="str">
            <v>Room fire extinguisher (2 ltrs capacity) for control room</v>
          </cell>
          <cell r="D52" t="str">
            <v>Electrical work</v>
          </cell>
          <cell r="E52" t="str">
            <v>Sup Fire Extinguisher for Control Room</v>
          </cell>
          <cell r="F52" t="str">
            <v xml:space="preserve">As per relevent standard specification </v>
          </cell>
          <cell r="G52">
            <v>4620</v>
          </cell>
          <cell r="H52" t="str">
            <v>EA</v>
          </cell>
          <cell r="I52">
            <v>27720</v>
          </cell>
        </row>
        <row r="53">
          <cell r="A53" t="str">
            <v>SMR40071</v>
          </cell>
          <cell r="B53">
            <v>4</v>
          </cell>
          <cell r="C53" t="str">
            <v>Safety Helmets of standard make</v>
          </cell>
          <cell r="D53" t="str">
            <v>Electrical work</v>
          </cell>
          <cell r="E53" t="str">
            <v>Supply of Safety Helmet of standard make</v>
          </cell>
          <cell r="F53" t="str">
            <v xml:space="preserve">As per relevent standard specification </v>
          </cell>
          <cell r="G53">
            <v>231</v>
          </cell>
          <cell r="H53" t="str">
            <v>EA</v>
          </cell>
          <cell r="I53">
            <v>924</v>
          </cell>
        </row>
        <row r="54">
          <cell r="A54" t="str">
            <v>SMR40066</v>
          </cell>
          <cell r="B54">
            <v>4</v>
          </cell>
          <cell r="C54" t="str">
            <v>Earth Rods (8ft) Screw &amp; clamp type</v>
          </cell>
          <cell r="D54" t="str">
            <v>Electrical work</v>
          </cell>
          <cell r="E54" t="str">
            <v>Sup Earth Rods (8ft) Screw &amp; clamp type</v>
          </cell>
          <cell r="F54" t="str">
            <v xml:space="preserve">As per relevent standard specification </v>
          </cell>
          <cell r="G54">
            <v>578</v>
          </cell>
          <cell r="H54" t="str">
            <v>EA</v>
          </cell>
          <cell r="I54">
            <v>2312</v>
          </cell>
        </row>
        <row r="55">
          <cell r="A55" t="str">
            <v>SMR40067</v>
          </cell>
          <cell r="B55">
            <v>4</v>
          </cell>
          <cell r="C55" t="str">
            <v>Hand Gloves</v>
          </cell>
          <cell r="D55" t="str">
            <v>Electrical work</v>
          </cell>
          <cell r="E55" t="str">
            <v>Supply of Hand Gloves</v>
          </cell>
          <cell r="F55" t="str">
            <v xml:space="preserve">As per relevent standard specification </v>
          </cell>
          <cell r="G55">
            <v>289</v>
          </cell>
          <cell r="H55" t="str">
            <v>SET</v>
          </cell>
          <cell r="I55">
            <v>1156</v>
          </cell>
        </row>
        <row r="56">
          <cell r="A56" t="str">
            <v>SMR40069</v>
          </cell>
          <cell r="B56">
            <v>1</v>
          </cell>
          <cell r="C56" t="str">
            <v>Standard basic cell phone with charger</v>
          </cell>
          <cell r="D56" t="str">
            <v>Electrical work</v>
          </cell>
          <cell r="E56" t="str">
            <v>Sup Stand basic cell phone with charger</v>
          </cell>
          <cell r="F56" t="str">
            <v xml:space="preserve">As per relevent standard specification </v>
          </cell>
          <cell r="G56">
            <v>1386</v>
          </cell>
          <cell r="H56" t="str">
            <v>EA</v>
          </cell>
          <cell r="I56">
            <v>1386</v>
          </cell>
        </row>
        <row r="57">
          <cell r="A57" t="str">
            <v>SMR40061</v>
          </cell>
          <cell r="B57">
            <v>1</v>
          </cell>
          <cell r="C57" t="str">
            <v>Steel almarah(61/2 X 3ft) Godrej</v>
          </cell>
          <cell r="D57" t="str">
            <v>Electrical work</v>
          </cell>
          <cell r="E57" t="str">
            <v>Sup Steel almarah(61/2 X 3ft) Godrej</v>
          </cell>
          <cell r="F57" t="str">
            <v xml:space="preserve">As per relevent standard specification </v>
          </cell>
          <cell r="G57">
            <v>9818</v>
          </cell>
          <cell r="H57" t="str">
            <v>EA</v>
          </cell>
          <cell r="I57">
            <v>9818</v>
          </cell>
        </row>
        <row r="58">
          <cell r="A58" t="str">
            <v>SMR40057</v>
          </cell>
          <cell r="B58">
            <v>1</v>
          </cell>
          <cell r="C58" t="str">
            <v>Table (3x6ft) Godrej</v>
          </cell>
          <cell r="D58" t="str">
            <v>Electrical work</v>
          </cell>
          <cell r="E58" t="str">
            <v>Supply of Table (3x6ft) Godrej</v>
          </cell>
          <cell r="F58" t="str">
            <v xml:space="preserve">As per relevent standard specification </v>
          </cell>
          <cell r="G58">
            <v>6050</v>
          </cell>
          <cell r="H58" t="str">
            <v>EA</v>
          </cell>
          <cell r="I58">
            <v>6050</v>
          </cell>
        </row>
        <row r="59">
          <cell r="A59" t="str">
            <v>SMR40058</v>
          </cell>
          <cell r="B59">
            <v>4</v>
          </cell>
          <cell r="C59" t="str">
            <v>S type chairs (Godrej)</v>
          </cell>
          <cell r="D59" t="str">
            <v>Electrical work</v>
          </cell>
          <cell r="E59" t="str">
            <v>Supply of S type chairs (Godrej)</v>
          </cell>
          <cell r="F59" t="str">
            <v xml:space="preserve">As per relevent standard specification </v>
          </cell>
          <cell r="G59">
            <v>924</v>
          </cell>
          <cell r="H59" t="str">
            <v>EA</v>
          </cell>
          <cell r="I59">
            <v>3696</v>
          </cell>
        </row>
        <row r="60">
          <cell r="A60" t="str">
            <v>SMR40060</v>
          </cell>
          <cell r="B60">
            <v>1</v>
          </cell>
          <cell r="C60" t="str">
            <v>Angle racks(18x36.6inches) Godrej</v>
          </cell>
          <cell r="D60" t="str">
            <v>Electrical work</v>
          </cell>
          <cell r="E60" t="str">
            <v>Sup Angle racks(18x36.6inches) Godrej</v>
          </cell>
          <cell r="F60" t="str">
            <v xml:space="preserve">As per relevent standard specification </v>
          </cell>
          <cell r="G60">
            <v>1733</v>
          </cell>
          <cell r="H60" t="str">
            <v>EA</v>
          </cell>
          <cell r="I60">
            <v>1733</v>
          </cell>
        </row>
        <row r="61">
          <cell r="A61" t="str">
            <v>SMR40070</v>
          </cell>
          <cell r="B61">
            <v>10</v>
          </cell>
          <cell r="C61" t="str">
            <v>Danger boards with clamps</v>
          </cell>
          <cell r="D61" t="str">
            <v>Electrical work</v>
          </cell>
          <cell r="E61" t="str">
            <v>Supply of Danger boards with clamps</v>
          </cell>
          <cell r="F61" t="str">
            <v xml:space="preserve">As per relevent standard specification </v>
          </cell>
          <cell r="G61">
            <v>116</v>
          </cell>
          <cell r="H61" t="str">
            <v>EA</v>
          </cell>
          <cell r="I61">
            <v>1160</v>
          </cell>
        </row>
        <row r="62">
          <cell r="A62" t="str">
            <v>SMR40086</v>
          </cell>
          <cell r="B62">
            <v>1</v>
          </cell>
          <cell r="C62" t="str">
            <v>Name board of the 33/11kV Sub-Station(As per Standard Specification)</v>
          </cell>
          <cell r="D62" t="str">
            <v>Electrical work</v>
          </cell>
          <cell r="E62" t="str">
            <v>Sup 33/11kv S.S Permanent name board</v>
          </cell>
          <cell r="F62" t="str">
            <v xml:space="preserve">As per relevent standard specification </v>
          </cell>
          <cell r="G62">
            <v>10238</v>
          </cell>
          <cell r="H62" t="str">
            <v>EA</v>
          </cell>
          <cell r="I62">
            <v>10238</v>
          </cell>
        </row>
        <row r="63">
          <cell r="A63" t="str">
            <v>SMR40059</v>
          </cell>
          <cell r="B63">
            <v>1</v>
          </cell>
          <cell r="C63" t="str">
            <v>Wall clock standard make</v>
          </cell>
          <cell r="D63" t="str">
            <v>Electrical work</v>
          </cell>
          <cell r="E63" t="str">
            <v>Supply of Wall clock standard make</v>
          </cell>
          <cell r="F63" t="str">
            <v xml:space="preserve">As per relevent standard specification </v>
          </cell>
          <cell r="G63">
            <v>578</v>
          </cell>
          <cell r="H63" t="str">
            <v>EA</v>
          </cell>
          <cell r="I63">
            <v>578</v>
          </cell>
        </row>
        <row r="64">
          <cell r="A64" t="str">
            <v>SMR40063</v>
          </cell>
          <cell r="B64">
            <v>1</v>
          </cell>
          <cell r="C64" t="str">
            <v>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v>
          </cell>
          <cell r="D64" t="str">
            <v>Electrical work</v>
          </cell>
          <cell r="E64" t="str">
            <v>SupTaparia Tool kit complete as per Spec</v>
          </cell>
          <cell r="F64" t="str">
            <v xml:space="preserve">As per relevent standard specification </v>
          </cell>
          <cell r="G64">
            <v>4925</v>
          </cell>
          <cell r="H64" t="str">
            <v>SET</v>
          </cell>
          <cell r="I64">
            <v>4925</v>
          </cell>
        </row>
        <row r="65">
          <cell r="A65" t="str">
            <v>SMR40064</v>
          </cell>
          <cell r="B65">
            <v>1</v>
          </cell>
          <cell r="C65" t="str">
            <v>Rechargeable LED torch light of Standard make</v>
          </cell>
          <cell r="D65" t="str">
            <v>Electrical work</v>
          </cell>
          <cell r="E65" t="str">
            <v>Sup Rechargeable LED torch light.</v>
          </cell>
          <cell r="F65" t="str">
            <v xml:space="preserve">As per relevent standard specification </v>
          </cell>
          <cell r="G65">
            <v>1733</v>
          </cell>
          <cell r="H65" t="str">
            <v>EA</v>
          </cell>
          <cell r="I65">
            <v>1733</v>
          </cell>
        </row>
        <row r="66">
          <cell r="A66" t="str">
            <v>SMR40065</v>
          </cell>
          <cell r="B66">
            <v>1</v>
          </cell>
          <cell r="C66" t="str">
            <v>Hack saw (12 inches)</v>
          </cell>
          <cell r="D66" t="str">
            <v>Electrical work</v>
          </cell>
          <cell r="E66" t="str">
            <v>Supply of Hack saw (12 inches)</v>
          </cell>
          <cell r="F66" t="str">
            <v xml:space="preserve">As per relevent standard specification </v>
          </cell>
          <cell r="G66">
            <v>289</v>
          </cell>
          <cell r="H66" t="str">
            <v>EA</v>
          </cell>
          <cell r="I66">
            <v>289</v>
          </cell>
        </row>
        <row r="67">
          <cell r="A67" t="str">
            <v>SMR40072</v>
          </cell>
          <cell r="B67">
            <v>8</v>
          </cell>
          <cell r="C67" t="str">
            <v>LC Boards</v>
          </cell>
          <cell r="D67" t="str">
            <v>Electrical work</v>
          </cell>
          <cell r="E67" t="str">
            <v>Supply of LC Boards</v>
          </cell>
          <cell r="F67" t="str">
            <v xml:space="preserve">As per relevent standard specification </v>
          </cell>
          <cell r="G67">
            <v>116</v>
          </cell>
          <cell r="H67" t="str">
            <v>EA</v>
          </cell>
          <cell r="I67">
            <v>928</v>
          </cell>
        </row>
        <row r="68">
          <cell r="A68" t="str">
            <v>SMR40073</v>
          </cell>
          <cell r="B68">
            <v>2</v>
          </cell>
          <cell r="C68" t="str">
            <v>Gum Boots (Pair)</v>
          </cell>
          <cell r="D68" t="str">
            <v>Electrical work</v>
          </cell>
          <cell r="E68" t="str">
            <v>Supply of Gum Boots</v>
          </cell>
          <cell r="F68" t="str">
            <v xml:space="preserve">As per relevent standard specification </v>
          </cell>
          <cell r="G68">
            <v>693</v>
          </cell>
          <cell r="H68" t="str">
            <v>EA</v>
          </cell>
          <cell r="I68">
            <v>1386</v>
          </cell>
        </row>
        <row r="69">
          <cell r="A69" t="str">
            <v>SMR40076</v>
          </cell>
          <cell r="B69">
            <v>1</v>
          </cell>
          <cell r="C69" t="str">
            <v>Digital clamp meter.</v>
          </cell>
          <cell r="D69" t="str">
            <v>Electrical work</v>
          </cell>
          <cell r="E69" t="str">
            <v>Supply of Digital clamp meter.</v>
          </cell>
          <cell r="F69" t="str">
            <v xml:space="preserve">As per relevent standard specification </v>
          </cell>
          <cell r="G69">
            <v>2888</v>
          </cell>
          <cell r="H69" t="str">
            <v>EA</v>
          </cell>
          <cell r="I69">
            <v>2888</v>
          </cell>
        </row>
        <row r="70">
          <cell r="A70" t="str">
            <v>SMR40074</v>
          </cell>
          <cell r="B70">
            <v>1</v>
          </cell>
          <cell r="C70" t="str">
            <v>5000v megger</v>
          </cell>
          <cell r="D70" t="str">
            <v>Electrical work</v>
          </cell>
          <cell r="E70" t="str">
            <v>Supply of 5000v megger</v>
          </cell>
          <cell r="F70" t="str">
            <v xml:space="preserve">As per relevent standard specification </v>
          </cell>
          <cell r="G70">
            <v>13860</v>
          </cell>
          <cell r="H70" t="str">
            <v>EA</v>
          </cell>
          <cell r="I70">
            <v>13860</v>
          </cell>
        </row>
        <row r="71">
          <cell r="A71" t="str">
            <v>SMR12378</v>
          </cell>
          <cell r="B71">
            <v>1</v>
          </cell>
          <cell r="C71" t="str">
            <v>S-10ft Aluminium Ladder</v>
          </cell>
          <cell r="D71" t="str">
            <v>Electrical work</v>
          </cell>
          <cell r="E71" t="str">
            <v>S-10ft Aluminium Ladder</v>
          </cell>
          <cell r="F71" t="str">
            <v xml:space="preserve">As per relevent standard specification </v>
          </cell>
          <cell r="G71">
            <v>1654</v>
          </cell>
          <cell r="H71" t="str">
            <v>EA</v>
          </cell>
          <cell r="I71">
            <v>1654</v>
          </cell>
        </row>
        <row r="72">
          <cell r="A72" t="str">
            <v>SWR20032</v>
          </cell>
          <cell r="B72">
            <v>1</v>
          </cell>
          <cell r="C72" t="str">
            <v>Supply and fixing of Substation board of size 3'x2.5' indicating the layout of switchyard</v>
          </cell>
          <cell r="D72" t="str">
            <v>Electrical work</v>
          </cell>
          <cell r="E72" t="str">
            <v>Sup &amp;fix of board ind Switchyard layout</v>
          </cell>
          <cell r="F72" t="str">
            <v xml:space="preserve">As per relevent standard specification </v>
          </cell>
          <cell r="G72">
            <v>1654</v>
          </cell>
          <cell r="H72" t="str">
            <v>EA</v>
          </cell>
          <cell r="I72">
            <v>1654</v>
          </cell>
        </row>
        <row r="73">
          <cell r="A73" t="str">
            <v>SWR22090</v>
          </cell>
          <cell r="B73">
            <v>1</v>
          </cell>
          <cell r="C73" t="str">
            <v>Supply and fixing of safety instructions/Substation operation instruction board</v>
          </cell>
          <cell r="D73" t="str">
            <v>Electrical work</v>
          </cell>
          <cell r="E73" t="str">
            <v>Sup&amp; fix safety inst/SS Op. inst board</v>
          </cell>
          <cell r="F73" t="str">
            <v xml:space="preserve">As per relevent standard specification </v>
          </cell>
          <cell r="G73">
            <v>2205</v>
          </cell>
          <cell r="H73" t="str">
            <v>EA</v>
          </cell>
          <cell r="I73">
            <v>2205</v>
          </cell>
        </row>
        <row r="74">
          <cell r="A74" t="str">
            <v>SMR11482</v>
          </cell>
          <cell r="B74">
            <v>36</v>
          </cell>
          <cell r="C74" t="str">
            <v>Supply of CI earth pipe 100 mm dia, 2.75 mt long thickness 10mm with flange as per specication</v>
          </cell>
          <cell r="D74" t="str">
            <v>Electrical work</v>
          </cell>
          <cell r="E74" t="str">
            <v>S-CI Pipe earthing 100mm dia 2.75m long</v>
          </cell>
          <cell r="F74" t="str">
            <v xml:space="preserve">As per relevent standard specification </v>
          </cell>
          <cell r="G74">
            <v>3486</v>
          </cell>
          <cell r="H74" t="str">
            <v>EA</v>
          </cell>
          <cell r="I74">
            <v>125496</v>
          </cell>
        </row>
        <row r="75">
          <cell r="A75" t="str">
            <v>SMR11480</v>
          </cell>
          <cell r="B75">
            <v>2</v>
          </cell>
          <cell r="C75" t="str">
            <v>Supply of GI eath pipe with 40 mm dia,3mm thcikness with 2.0 M Length</v>
          </cell>
          <cell r="D75" t="str">
            <v>Electrical work</v>
          </cell>
          <cell r="E75" t="str">
            <v>S-GI pipe earthing 40mm dia 2m long</v>
          </cell>
          <cell r="F75" t="str">
            <v xml:space="preserve">As per relevent standard specification </v>
          </cell>
          <cell r="G75">
            <v>698</v>
          </cell>
          <cell r="H75" t="str">
            <v>EA</v>
          </cell>
          <cell r="I75">
            <v>1396</v>
          </cell>
        </row>
        <row r="76">
          <cell r="A76" t="str">
            <v>SWR10920</v>
          </cell>
          <cell r="B76">
            <v>377.6</v>
          </cell>
          <cell r="C76" t="str">
            <v>75x 8mm MS Flat / GI  Flat.</v>
          </cell>
          <cell r="D76" t="str">
            <v>Electrical work</v>
          </cell>
          <cell r="E76" t="str">
            <v>Laying of  earth mat,excavation 75x 8mm</v>
          </cell>
          <cell r="F76" t="str">
            <v xml:space="preserve">As per relevent standard specification </v>
          </cell>
          <cell r="G76">
            <v>65</v>
          </cell>
          <cell r="H76" t="str">
            <v>RMT</v>
          </cell>
          <cell r="I76">
            <v>24544</v>
          </cell>
        </row>
        <row r="77">
          <cell r="A77" t="str">
            <v>SWR11765</v>
          </cell>
          <cell r="B77">
            <v>375</v>
          </cell>
          <cell r="C77" t="str">
            <v>Laying of MS Flat 50 x 6 mm (without excavation)  in existing Substation</v>
          </cell>
          <cell r="D77" t="str">
            <v>Electrical work</v>
          </cell>
          <cell r="E77" t="str">
            <v>Earth-50x6mm MS Flat in SS (w/o excavte)</v>
          </cell>
          <cell r="F77" t="str">
            <v xml:space="preserve">As per relevent standard specification </v>
          </cell>
          <cell r="G77">
            <v>17</v>
          </cell>
          <cell r="H77" t="str">
            <v>M</v>
          </cell>
          <cell r="I77">
            <v>6375</v>
          </cell>
        </row>
        <row r="78">
          <cell r="A78" t="str">
            <v>SWR11880</v>
          </cell>
          <cell r="B78">
            <v>4</v>
          </cell>
          <cell r="C78" t="str">
            <v>Cable terminations to the switch gear marshalling boxes/panel terminal blocks/control and relay panels LT AC panel including providing suitable ferrules and lugs as per specification (including cost of ferrules, lugs and glands)</v>
          </cell>
          <cell r="D78" t="str">
            <v>Electrical work</v>
          </cell>
          <cell r="E78" t="str">
            <v>Lay-Cable Terminations to Switchgear</v>
          </cell>
          <cell r="F78" t="str">
            <v xml:space="preserve">As per relevent standard specification </v>
          </cell>
          <cell r="G78">
            <v>34.43</v>
          </cell>
          <cell r="H78" t="str">
            <v>LS</v>
          </cell>
          <cell r="I78">
            <v>137.72</v>
          </cell>
        </row>
        <row r="79">
          <cell r="A79" t="str">
            <v>SWR22088</v>
          </cell>
          <cell r="B79">
            <v>2</v>
          </cell>
          <cell r="C79" t="str">
            <v>Fabrication and laying of ladder in cable trench</v>
          </cell>
          <cell r="D79" t="str">
            <v>Electrical work</v>
          </cell>
          <cell r="E79" t="str">
            <v>Fab &amp; laying of ladder in cable trench</v>
          </cell>
          <cell r="F79" t="str">
            <v xml:space="preserve">As per relevent standard specification </v>
          </cell>
          <cell r="G79">
            <v>788</v>
          </cell>
          <cell r="H79" t="str">
            <v>EA</v>
          </cell>
          <cell r="I79">
            <v>1576</v>
          </cell>
        </row>
        <row r="80">
          <cell r="A80" t="str">
            <v>SWR10345</v>
          </cell>
          <cell r="B80">
            <v>2</v>
          </cell>
          <cell r="C80" t="str">
            <v>Rail pole 105 lbs</v>
          </cell>
          <cell r="D80" t="str">
            <v>Electrical work</v>
          </cell>
          <cell r="E80" t="str">
            <v>Erection of Rail Pole 105Lbs</v>
          </cell>
          <cell r="F80" t="str">
            <v xml:space="preserve">As per relevent standard specification </v>
          </cell>
          <cell r="G80">
            <v>3319</v>
          </cell>
          <cell r="H80" t="str">
            <v>EA</v>
          </cell>
          <cell r="I80">
            <v>6638</v>
          </cell>
        </row>
        <row r="81">
          <cell r="A81" t="str">
            <v>SMR22718</v>
          </cell>
          <cell r="B81">
            <v>700</v>
          </cell>
          <cell r="C81" t="str">
            <v>S/o rail poles 90/105lb (250x2N)</v>
          </cell>
          <cell r="D81" t="str">
            <v>Electrical work</v>
          </cell>
          <cell r="E81" t="str">
            <v>S/o rail poles 90/105lb (250x2N)</v>
          </cell>
          <cell r="F81" t="str">
            <v xml:space="preserve">As per relevent standard specification </v>
          </cell>
          <cell r="G81">
            <v>47.27</v>
          </cell>
          <cell r="H81" t="str">
            <v>KG</v>
          </cell>
          <cell r="I81">
            <v>33089</v>
          </cell>
        </row>
        <row r="82">
          <cell r="A82" t="str">
            <v>SWR10105</v>
          </cell>
          <cell r="B82">
            <v>10</v>
          </cell>
          <cell r="C82" t="str">
            <v>8.0Mtrs PSCC Poles - 0.76 M x 0.76M x 1.52M (2.6" x 2.6" x
5.0') 0.88 cum</v>
          </cell>
          <cell r="D82" t="str">
            <v>Electrical work</v>
          </cell>
          <cell r="E82" t="str">
            <v>EXCAVATION OF PIT (2.6" x 2.6" x 5.0')</v>
          </cell>
          <cell r="F82" t="str">
            <v xml:space="preserve">As per relevent standard specification </v>
          </cell>
          <cell r="G82">
            <v>600</v>
          </cell>
          <cell r="H82" t="str">
            <v>EA</v>
          </cell>
          <cell r="I82">
            <v>6000</v>
          </cell>
        </row>
        <row r="83">
          <cell r="A83" t="str">
            <v>SWR10356</v>
          </cell>
          <cell r="B83">
            <v>15.84</v>
          </cell>
          <cell r="C83" t="str">
            <v>Including the cost of cement</v>
          </cell>
          <cell r="D83" t="str">
            <v>Earth Work</v>
          </cell>
          <cell r="E83" t="str">
            <v>Mass concreting of supports incl. cement</v>
          </cell>
          <cell r="F83" t="str">
            <v xml:space="preserve">As per relevent standard specification </v>
          </cell>
          <cell r="G83">
            <v>6579</v>
          </cell>
          <cell r="H83" t="str">
            <v>M3</v>
          </cell>
          <cell r="I83">
            <v>104211.36</v>
          </cell>
        </row>
        <row r="84">
          <cell r="A84" t="str">
            <v>SWR11890</v>
          </cell>
          <cell r="B84">
            <v>0.55800000000000005</v>
          </cell>
          <cell r="C84" t="str">
            <v>Coping of 1.5'x1.5'x1 with 1:8 slope Using form boxes (0.031Cumt.)</v>
          </cell>
          <cell r="D84" t="str">
            <v>Earth Work</v>
          </cell>
          <cell r="E84" t="str">
            <v>Coping &amp; Muffing-Iron Pole</v>
          </cell>
          <cell r="F84" t="str">
            <v xml:space="preserve">As per relevent standard specification </v>
          </cell>
          <cell r="G84">
            <v>3893</v>
          </cell>
          <cell r="H84" t="str">
            <v>EA</v>
          </cell>
          <cell r="I84">
            <v>2172.2940000000003</v>
          </cell>
        </row>
        <row r="85">
          <cell r="A85" t="str">
            <v>SWR10869</v>
          </cell>
          <cell r="B85">
            <v>2.0499999999999998</v>
          </cell>
          <cell r="C85" t="str">
            <v>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v>
          </cell>
          <cell r="D85" t="str">
            <v>Electrical work</v>
          </cell>
          <cell r="E85" t="str">
            <v>Fabrication of struc.with welding.</v>
          </cell>
          <cell r="F85" t="str">
            <v xml:space="preserve">As per relevent standard specification </v>
          </cell>
          <cell r="G85">
            <v>3426</v>
          </cell>
          <cell r="H85" t="str">
            <v>TO</v>
          </cell>
          <cell r="I85">
            <v>7023.2999999999993</v>
          </cell>
        </row>
        <row r="86">
          <cell r="A86" t="str">
            <v>SWR10204</v>
          </cell>
          <cell r="B86">
            <v>6</v>
          </cell>
          <cell r="C86" t="str">
            <v>Loading of R.S. Joists 175 x 85 mm</v>
          </cell>
          <cell r="D86" t="str">
            <v>Electrical work</v>
          </cell>
          <cell r="E86" t="str">
            <v>LOADING of R.S. Joists 175 x 85 mm</v>
          </cell>
          <cell r="F86" t="str">
            <v xml:space="preserve">As per relevent standard specification </v>
          </cell>
          <cell r="G86">
            <v>76</v>
          </cell>
          <cell r="H86" t="str">
            <v>EA</v>
          </cell>
          <cell r="I86">
            <v>456</v>
          </cell>
        </row>
        <row r="87">
          <cell r="A87" t="str">
            <v>SWR10522</v>
          </cell>
          <cell r="B87">
            <v>6</v>
          </cell>
          <cell r="C87" t="str">
            <v>Un loading of R.S. Joists 175 x 85 mm</v>
          </cell>
          <cell r="D87" t="str">
            <v>Electrical work</v>
          </cell>
          <cell r="E87" t="str">
            <v>UNLOADING of R.S. Joists 175 x 85 mm</v>
          </cell>
          <cell r="F87" t="str">
            <v xml:space="preserve">As per relevent standard specification </v>
          </cell>
          <cell r="G87">
            <v>50</v>
          </cell>
          <cell r="H87" t="str">
            <v>EA</v>
          </cell>
          <cell r="I87">
            <v>300</v>
          </cell>
        </row>
        <row r="88">
          <cell r="A88" t="str">
            <v>SWR10642</v>
          </cell>
          <cell r="B88">
            <v>6</v>
          </cell>
          <cell r="C88" t="str">
            <v>Fabrication of 175x85/150x75mm RS joist pieces upto 12.5 meters length by welding joint together by means of 50x6mm flat and MS channel on either side including the cost of consumable.</v>
          </cell>
          <cell r="D88" t="str">
            <v>Electrical work</v>
          </cell>
          <cell r="E88" t="str">
            <v>Fabrication of 175x85/150x75mm RS joist</v>
          </cell>
          <cell r="F88" t="str">
            <v xml:space="preserve">As per relevent standard specification </v>
          </cell>
          <cell r="G88">
            <v>512.54999999999995</v>
          </cell>
          <cell r="H88" t="str">
            <v>EA</v>
          </cell>
          <cell r="I88">
            <v>3075.2999999999997</v>
          </cell>
        </row>
        <row r="89">
          <cell r="A89" t="str">
            <v>SWR11266</v>
          </cell>
          <cell r="B89">
            <v>3</v>
          </cell>
          <cell r="C89" t="str">
            <v>Box pole 9/10/11 Mtr</v>
          </cell>
          <cell r="D89" t="str">
            <v>Electrical work</v>
          </cell>
          <cell r="E89" t="str">
            <v>Erection of 9/10/11Meter Box pole</v>
          </cell>
          <cell r="F89" t="str">
            <v xml:space="preserve">As per relevent standard specification </v>
          </cell>
          <cell r="G89">
            <v>2643.83</v>
          </cell>
          <cell r="H89" t="str">
            <v>EA</v>
          </cell>
          <cell r="I89">
            <v>7931.49</v>
          </cell>
        </row>
        <row r="90">
          <cell r="A90" t="str">
            <v>SWR10147</v>
          </cell>
          <cell r="B90">
            <v>3.25</v>
          </cell>
          <cell r="C90" t="str">
            <v>Upto  10 KM</v>
          </cell>
          <cell r="D90" t="str">
            <v>Electrical work</v>
          </cell>
          <cell r="E90" t="str">
            <v>TRANSPORT OF STEEL MATERIAL UPTO 10KM</v>
          </cell>
          <cell r="F90" t="str">
            <v xml:space="preserve">As per relevent standard specification </v>
          </cell>
          <cell r="G90">
            <v>332.52</v>
          </cell>
          <cell r="H90" t="str">
            <v>TO</v>
          </cell>
          <cell r="I90">
            <v>1080.69</v>
          </cell>
        </row>
        <row r="91">
          <cell r="A91" t="str">
            <v>SWR10206</v>
          </cell>
          <cell r="B91">
            <v>1.75</v>
          </cell>
          <cell r="C91" t="str">
            <v>Loading of M.S.Channels, Angles, Flats &amp; Rods etc.,</v>
          </cell>
          <cell r="D91" t="str">
            <v>Electrical work</v>
          </cell>
          <cell r="E91" t="str">
            <v>LOADING of MS Channel,Angles,Flats&amp;Rods</v>
          </cell>
          <cell r="F91" t="str">
            <v xml:space="preserve">As per relevent standard specification </v>
          </cell>
          <cell r="G91">
            <v>221</v>
          </cell>
          <cell r="H91" t="str">
            <v>TO</v>
          </cell>
          <cell r="I91">
            <v>386.75</v>
          </cell>
        </row>
        <row r="92">
          <cell r="A92" t="str">
            <v>SWR10524</v>
          </cell>
          <cell r="B92">
            <v>1.75</v>
          </cell>
          <cell r="C92" t="str">
            <v>Un loading of M.S.Channels, Angles, Flats &amp; Rods etc.,</v>
          </cell>
          <cell r="D92" t="str">
            <v>Electrical work</v>
          </cell>
          <cell r="E92" t="str">
            <v>UNLOADING of MS Channel,Angles,Flats&amp;Rod</v>
          </cell>
          <cell r="F92" t="str">
            <v xml:space="preserve">As per relevent standard specification </v>
          </cell>
          <cell r="G92">
            <v>185</v>
          </cell>
          <cell r="H92" t="str">
            <v>TO</v>
          </cell>
          <cell r="I92">
            <v>323.75</v>
          </cell>
        </row>
        <row r="93">
          <cell r="A93" t="str">
            <v>SWR11213</v>
          </cell>
          <cell r="B93">
            <v>2</v>
          </cell>
          <cell r="C93" t="str">
            <v>Loading/Unloading of PTR and Erection/Dismantle on Plinth with crane</v>
          </cell>
          <cell r="D93" t="str">
            <v>Electrical work</v>
          </cell>
          <cell r="E93" t="str">
            <v>Unload &amp; Erect-PTR with crane</v>
          </cell>
          <cell r="F93" t="str">
            <v xml:space="preserve">As per relevent standard specification </v>
          </cell>
          <cell r="G93">
            <v>10500</v>
          </cell>
          <cell r="H93" t="str">
            <v>LS</v>
          </cell>
          <cell r="I93">
            <v>21000</v>
          </cell>
        </row>
        <row r="94">
          <cell r="A94" t="str">
            <v>SWR11972</v>
          </cell>
          <cell r="B94">
            <v>150</v>
          </cell>
          <cell r="C94" t="str">
            <v>33 KV 3x400 Sqmm Cable</v>
          </cell>
          <cell r="D94" t="str">
            <v>Electrical work</v>
          </cell>
          <cell r="E94" t="str">
            <v>Lay-DR 33KV 3x400sqmm UG Cb HG/BC/CC/BT</v>
          </cell>
          <cell r="F94" t="str">
            <v xml:space="preserve">As per relevent standard specification </v>
          </cell>
          <cell r="G94">
            <v>751.16</v>
          </cell>
          <cell r="H94" t="str">
            <v>M</v>
          </cell>
          <cell r="I94">
            <v>112674</v>
          </cell>
        </row>
        <row r="95">
          <cell r="A95" t="str">
            <v>SWR11973</v>
          </cell>
          <cell r="B95">
            <v>250</v>
          </cell>
          <cell r="C95" t="str">
            <v>11 KV 3x300 Sqmm Cable</v>
          </cell>
          <cell r="D95" t="str">
            <v>Electrical work</v>
          </cell>
          <cell r="E95" t="str">
            <v>Lay-DR 11KV 3x300sqmm UG Cb HG/BC/CC/BT</v>
          </cell>
          <cell r="F95" t="str">
            <v xml:space="preserve">As per relevent standard specification </v>
          </cell>
          <cell r="G95">
            <v>631.05999999999995</v>
          </cell>
          <cell r="H95" t="str">
            <v>M</v>
          </cell>
          <cell r="I95">
            <v>157765</v>
          </cell>
        </row>
        <row r="96">
          <cell r="A96" t="str">
            <v>SWR10988</v>
          </cell>
          <cell r="B96">
            <v>400</v>
          </cell>
          <cell r="C96" t="str">
            <v>Laying of 2nd cable in excavated trench</v>
          </cell>
          <cell r="D96" t="str">
            <v>Electrical work</v>
          </cell>
          <cell r="E96" t="str">
            <v>Lay-2nd Cable in Excavated Trench</v>
          </cell>
          <cell r="F96" t="str">
            <v xml:space="preserve">As per relevent standard specification </v>
          </cell>
          <cell r="G96">
            <v>204.1</v>
          </cell>
          <cell r="H96" t="str">
            <v>M</v>
          </cell>
          <cell r="I96">
            <v>81640</v>
          </cell>
        </row>
        <row r="97">
          <cell r="A97" t="str">
            <v>SMR25200</v>
          </cell>
          <cell r="B97">
            <v>1</v>
          </cell>
          <cell r="C97" t="str">
            <v>Supply of LT Distribution Box (SMC)</v>
          </cell>
          <cell r="D97" t="str">
            <v>Electrical work</v>
          </cell>
          <cell r="E97" t="str">
            <v>S-LT Distribution Box (SMC)</v>
          </cell>
          <cell r="F97" t="str">
            <v xml:space="preserve">As per relevent standard specification </v>
          </cell>
          <cell r="G97">
            <v>7797</v>
          </cell>
          <cell r="H97" t="str">
            <v>EA</v>
          </cell>
          <cell r="I97">
            <v>7797</v>
          </cell>
        </row>
        <row r="98">
          <cell r="A98" t="str">
            <v>SMR12324</v>
          </cell>
          <cell r="B98">
            <v>1</v>
          </cell>
          <cell r="C98" t="str">
            <v>Supply of 11KV HG fuse set for station transformer</v>
          </cell>
          <cell r="D98" t="str">
            <v>Electrical work</v>
          </cell>
          <cell r="E98" t="str">
            <v>S-11KV HG FuseSet for StationTransformer</v>
          </cell>
          <cell r="F98" t="str">
            <v xml:space="preserve">As per relevent standard specification </v>
          </cell>
          <cell r="G98">
            <v>1974</v>
          </cell>
          <cell r="H98" t="str">
            <v>EA</v>
          </cell>
          <cell r="I98">
            <v>1974</v>
          </cell>
        </row>
        <row r="99">
          <cell r="A99" t="str">
            <v>SMR12318</v>
          </cell>
          <cell r="B99">
            <v>1</v>
          </cell>
          <cell r="C99" t="str">
            <v>Supply of 11 kV 200 A  Tilting type AB switch</v>
          </cell>
          <cell r="D99" t="str">
            <v>Electrical work</v>
          </cell>
          <cell r="E99" t="str">
            <v>S-11KV 200A Tilting Type AB Switch</v>
          </cell>
          <cell r="F99" t="str">
            <v xml:space="preserve">As per relevent standard specification </v>
          </cell>
          <cell r="G99">
            <v>8991</v>
          </cell>
          <cell r="H99" t="str">
            <v>EA</v>
          </cell>
          <cell r="I99">
            <v>8991</v>
          </cell>
          <cell r="J99" t="str">
            <v>33KV line</v>
          </cell>
        </row>
        <row r="100">
          <cell r="A100" t="str">
            <v>SMR12321</v>
          </cell>
          <cell r="B100">
            <v>600</v>
          </cell>
          <cell r="C100" t="str">
            <v>Supply of MS Flat 75x8 mm</v>
          </cell>
          <cell r="D100" t="str">
            <v>Electrical work</v>
          </cell>
          <cell r="E100" t="str">
            <v>S-MS Flat 75x8mm</v>
          </cell>
          <cell r="F100" t="str">
            <v xml:space="preserve">As per relevent standard specification </v>
          </cell>
          <cell r="G100">
            <v>56.42</v>
          </cell>
          <cell r="H100" t="str">
            <v>KG</v>
          </cell>
          <cell r="I100">
            <v>33852</v>
          </cell>
        </row>
        <row r="101">
          <cell r="A101" t="str">
            <v>SMR12322</v>
          </cell>
          <cell r="B101">
            <v>600</v>
          </cell>
          <cell r="C101" t="str">
            <v>Supply of MS Flat 50x6 mm</v>
          </cell>
          <cell r="D101" t="str">
            <v>Electrical work</v>
          </cell>
          <cell r="E101" t="str">
            <v>S-MS Flat 50x6mm</v>
          </cell>
          <cell r="F101" t="str">
            <v xml:space="preserve">As per relevent standard specification </v>
          </cell>
          <cell r="G101">
            <v>56.5</v>
          </cell>
          <cell r="H101" t="str">
            <v>KG</v>
          </cell>
          <cell r="I101">
            <v>33900</v>
          </cell>
        </row>
        <row r="102">
          <cell r="A102" t="str">
            <v>SMR22745</v>
          </cell>
          <cell r="B102">
            <v>550</v>
          </cell>
          <cell r="C102" t="str">
            <v>Supply of MS Channel 100X50mm</v>
          </cell>
          <cell r="D102" t="str">
            <v>Electrical work</v>
          </cell>
          <cell r="E102" t="str">
            <v>S- MS Channel 100x50mm</v>
          </cell>
          <cell r="F102" t="str">
            <v xml:space="preserve">As per relevent standard specification </v>
          </cell>
          <cell r="G102">
            <v>57.45</v>
          </cell>
          <cell r="H102" t="str">
            <v>KG</v>
          </cell>
          <cell r="I102">
            <v>31597.5</v>
          </cell>
        </row>
        <row r="103">
          <cell r="A103" t="str">
            <v>SMR25204</v>
          </cell>
          <cell r="B103">
            <v>100</v>
          </cell>
          <cell r="C103" t="str">
            <v>S-LT XLPE Cable 3 1/2 C 185 sqmm</v>
          </cell>
          <cell r="D103" t="str">
            <v>Electrical work</v>
          </cell>
          <cell r="E103" t="str">
            <v>S-LT XLPE Cable 3 1/2 C 185 sqmm</v>
          </cell>
          <cell r="F103" t="str">
            <v xml:space="preserve">As per relevent standard specification </v>
          </cell>
          <cell r="G103">
            <v>547</v>
          </cell>
          <cell r="H103" t="str">
            <v>M</v>
          </cell>
          <cell r="I103">
            <v>54700</v>
          </cell>
        </row>
        <row r="104">
          <cell r="A104" t="str">
            <v>SMR25201</v>
          </cell>
          <cell r="B104">
            <v>1</v>
          </cell>
          <cell r="C104" t="str">
            <v>S-11KV 3x185 Heat Shble O/d End Term Kit</v>
          </cell>
          <cell r="D104" t="str">
            <v>Electrical work</v>
          </cell>
          <cell r="E104" t="str">
            <v>S-11KV 3x185 Heat Shble O/d End Term Kit</v>
          </cell>
          <cell r="F104" t="str">
            <v xml:space="preserve">As per relevent standard specification </v>
          </cell>
          <cell r="G104">
            <v>1182.97</v>
          </cell>
          <cell r="H104" t="str">
            <v>EA</v>
          </cell>
          <cell r="I104">
            <v>1182.97</v>
          </cell>
        </row>
        <row r="105">
          <cell r="A105" t="str">
            <v>SMR25202</v>
          </cell>
          <cell r="B105">
            <v>1</v>
          </cell>
          <cell r="C105" t="str">
            <v>S-11KV 3x185 Heat Shble I/d End Term Kit</v>
          </cell>
          <cell r="D105" t="str">
            <v>Electrical work</v>
          </cell>
          <cell r="E105" t="str">
            <v>S-11KV 3x185 Heat Shble I/d End Term Kit</v>
          </cell>
          <cell r="F105" t="str">
            <v xml:space="preserve">As per relevent standard specification </v>
          </cell>
          <cell r="G105">
            <v>1085</v>
          </cell>
          <cell r="H105" t="str">
            <v>EA</v>
          </cell>
          <cell r="I105">
            <v>1085</v>
          </cell>
        </row>
        <row r="106">
          <cell r="A106" t="str">
            <v>SMR12302</v>
          </cell>
          <cell r="B106">
            <v>1000</v>
          </cell>
          <cell r="C106" t="str">
            <v>Supply of RS Joist girder Poles (150X150mm)</v>
          </cell>
          <cell r="D106" t="str">
            <v>Electrical work</v>
          </cell>
          <cell r="E106" t="str">
            <v>S-RS Joist Grider Pole (150x150mm)</v>
          </cell>
          <cell r="F106" t="str">
            <v xml:space="preserve">As per relevent standard specification </v>
          </cell>
          <cell r="G106">
            <v>59.25</v>
          </cell>
          <cell r="H106" t="str">
            <v>KG</v>
          </cell>
          <cell r="I106">
            <v>59250</v>
          </cell>
        </row>
        <row r="107">
          <cell r="A107" t="str">
            <v>SMR12303</v>
          </cell>
          <cell r="B107">
            <v>500</v>
          </cell>
          <cell r="C107" t="str">
            <v>supply of RS Joist Poles (175X85mm)</v>
          </cell>
          <cell r="D107" t="str">
            <v>Electrical work</v>
          </cell>
          <cell r="E107" t="str">
            <v>S-RS Joist Pole (175x85mm)</v>
          </cell>
          <cell r="F107" t="str">
            <v xml:space="preserve">As per relevent standard specification </v>
          </cell>
          <cell r="G107">
            <v>60.75</v>
          </cell>
          <cell r="H107" t="str">
            <v>KG</v>
          </cell>
          <cell r="I107">
            <v>30375</v>
          </cell>
        </row>
        <row r="108">
          <cell r="A108" t="str">
            <v>SMR25208</v>
          </cell>
          <cell r="B108">
            <v>2</v>
          </cell>
          <cell r="C108" t="str">
            <v>S-11KV 3x300 Heat Shble O/d End Term Kit</v>
          </cell>
          <cell r="D108" t="str">
            <v>Electrical work</v>
          </cell>
          <cell r="E108" t="str">
            <v>S-11KV 3x300 Heat Shble O/d End Term Kit</v>
          </cell>
          <cell r="F108" t="str">
            <v xml:space="preserve">As per relevent standard specification </v>
          </cell>
          <cell r="G108">
            <v>1372.88</v>
          </cell>
          <cell r="H108" t="str">
            <v>EA</v>
          </cell>
          <cell r="I108">
            <v>2745.76</v>
          </cell>
        </row>
        <row r="109">
          <cell r="A109" t="str">
            <v>SMR25209</v>
          </cell>
          <cell r="B109">
            <v>2</v>
          </cell>
          <cell r="C109" t="str">
            <v>S-11KV 3x300 Heat Shble I/d End Term Kit</v>
          </cell>
          <cell r="D109" t="str">
            <v>Electrical work</v>
          </cell>
          <cell r="E109" t="str">
            <v>S-11KV 3x300 Heat Shble I/d End Term Kit</v>
          </cell>
          <cell r="F109" t="str">
            <v xml:space="preserve">As per relevent standard specification </v>
          </cell>
          <cell r="G109">
            <v>1459.83</v>
          </cell>
          <cell r="H109" t="str">
            <v>EA</v>
          </cell>
          <cell r="I109">
            <v>2919.66</v>
          </cell>
        </row>
        <row r="110">
          <cell r="A110" t="str">
            <v>SMR22222</v>
          </cell>
          <cell r="B110">
            <v>2</v>
          </cell>
          <cell r="C110" t="str">
            <v>Supply 33KV 3x400Sqmm Outdoor</v>
          </cell>
          <cell r="D110" t="str">
            <v>Electrical work</v>
          </cell>
          <cell r="E110" t="str">
            <v>Supply of 33KV 3x400Sqmm O/D End Kit</v>
          </cell>
          <cell r="F110" t="str">
            <v xml:space="preserve">As per relevent standard specification </v>
          </cell>
          <cell r="G110">
            <v>4554</v>
          </cell>
          <cell r="H110" t="str">
            <v>EA</v>
          </cell>
          <cell r="I110">
            <v>9108</v>
          </cell>
        </row>
        <row r="111">
          <cell r="A111" t="str">
            <v>SMR11506</v>
          </cell>
          <cell r="B111">
            <v>2</v>
          </cell>
          <cell r="C111" t="str">
            <v>Supply 33KV 3x400Sqmm Indoor</v>
          </cell>
          <cell r="D111" t="str">
            <v>Electrical work</v>
          </cell>
          <cell r="E111" t="str">
            <v>S-of 33KV 3x400Sqmm Indoor end kit</v>
          </cell>
          <cell r="F111" t="str">
            <v xml:space="preserve">As per relevent standard specification </v>
          </cell>
          <cell r="G111">
            <v>3589.96</v>
          </cell>
          <cell r="H111" t="str">
            <v>EA</v>
          </cell>
          <cell r="I111">
            <v>7179.92</v>
          </cell>
        </row>
        <row r="112">
          <cell r="A112" t="str">
            <v>SWR11980</v>
          </cell>
          <cell r="B112">
            <v>120</v>
          </cell>
          <cell r="C112" t="str">
            <v>33 KV 3x400 Sqmm Cable</v>
          </cell>
          <cell r="D112" t="str">
            <v>Electrical work</v>
          </cell>
          <cell r="E112" t="str">
            <v>Lay-DR 33KV 3x400sqmm UG Cb CC/BT Compsr</v>
          </cell>
          <cell r="F112" t="str">
            <v xml:space="preserve">As per relevent standard specification </v>
          </cell>
          <cell r="G112">
            <v>1388.84</v>
          </cell>
          <cell r="H112" t="str">
            <v>EA</v>
          </cell>
          <cell r="I112">
            <v>166660.79999999999</v>
          </cell>
        </row>
        <row r="113">
          <cell r="A113" t="str">
            <v>SWR11988</v>
          </cell>
          <cell r="B113">
            <v>80</v>
          </cell>
          <cell r="C113" t="str">
            <v>33 KV 3x400 Sqmm Cable</v>
          </cell>
          <cell r="D113" t="str">
            <v>Electrical work</v>
          </cell>
          <cell r="E113" t="str">
            <v>Lay-DR 33KV 3x400sqmm UG Cb CC/BT RdCrsg</v>
          </cell>
          <cell r="F113" t="str">
            <v xml:space="preserve">As per relevent standard specification </v>
          </cell>
          <cell r="G113">
            <v>1587.07</v>
          </cell>
          <cell r="H113" t="str">
            <v>EA</v>
          </cell>
          <cell r="I113">
            <v>126965.59999999999</v>
          </cell>
        </row>
        <row r="114">
          <cell r="A114" t="str">
            <v>SWR11954</v>
          </cell>
          <cell r="B114">
            <v>100</v>
          </cell>
          <cell r="C114" t="str">
            <v>33 KV 3x400 Sqmm Cable</v>
          </cell>
          <cell r="D114" t="str">
            <v>Electrical work</v>
          </cell>
          <cell r="E114" t="str">
            <v>Raise-SR 33KV 3x400sqmm UG Cb on support</v>
          </cell>
          <cell r="F114" t="str">
            <v xml:space="preserve">As per relevent standard specification </v>
          </cell>
          <cell r="G114">
            <v>135.66</v>
          </cell>
          <cell r="H114" t="str">
            <v>M</v>
          </cell>
          <cell r="I114">
            <v>13566</v>
          </cell>
        </row>
        <row r="115">
          <cell r="A115" t="str">
            <v>SWR10988</v>
          </cell>
          <cell r="B115">
            <v>200</v>
          </cell>
          <cell r="C115" t="str">
            <v>Laying of 2nd cable in excavated trench</v>
          </cell>
          <cell r="D115" t="str">
            <v>Electrical work</v>
          </cell>
          <cell r="E115" t="str">
            <v>Lay-2nd Cable in Excavated Trench</v>
          </cell>
          <cell r="F115" t="str">
            <v xml:space="preserve">As per relevent standard specification </v>
          </cell>
          <cell r="G115">
            <v>204.1</v>
          </cell>
          <cell r="H115" t="str">
            <v>M</v>
          </cell>
          <cell r="I115">
            <v>40820</v>
          </cell>
        </row>
        <row r="116">
          <cell r="A116" t="str">
            <v>SWR10387</v>
          </cell>
          <cell r="B116">
            <v>16</v>
          </cell>
          <cell r="C116" t="str">
            <v>Making 33 KV 3x400 Sqmm Cable Out Door/Indoor end termination</v>
          </cell>
          <cell r="D116" t="str">
            <v>Electrical work</v>
          </cell>
          <cell r="E116" t="str">
            <v>OD/Idoor end termination 33kv 3x400 xlpe</v>
          </cell>
          <cell r="F116" t="str">
            <v xml:space="preserve">As per relevent standard specification </v>
          </cell>
          <cell r="G116">
            <v>2764.76</v>
          </cell>
          <cell r="H116" t="str">
            <v>EA</v>
          </cell>
          <cell r="I116">
            <v>44236.160000000003</v>
          </cell>
        </row>
        <row r="117">
          <cell r="A117" t="str">
            <v>SWR10382</v>
          </cell>
          <cell r="B117">
            <v>5</v>
          </cell>
          <cell r="C117" t="str">
            <v>33 KV 3x400 Sqmm Cable</v>
          </cell>
          <cell r="D117" t="str">
            <v>Electrical work</v>
          </cell>
          <cell r="E117" t="str">
            <v>Straight through joint 33kv 3x400 xlpe</v>
          </cell>
          <cell r="F117" t="str">
            <v xml:space="preserve">As per relevent standard specification </v>
          </cell>
          <cell r="G117">
            <v>5700.78</v>
          </cell>
          <cell r="H117" t="str">
            <v>EA</v>
          </cell>
          <cell r="I117">
            <v>28503.899999999998</v>
          </cell>
        </row>
        <row r="118">
          <cell r="A118" t="str">
            <v>SMR40081</v>
          </cell>
          <cell r="B118">
            <v>100</v>
          </cell>
          <cell r="C118" t="str">
            <v>Supply of 6" B class GI pipe</v>
          </cell>
          <cell r="D118" t="str">
            <v>Electrical work</v>
          </cell>
          <cell r="E118" t="str">
            <v>S-6" B Class GI pipe 5mm thck 20Kg/M</v>
          </cell>
          <cell r="F118" t="str">
            <v xml:space="preserve">As per relevent standard specification </v>
          </cell>
          <cell r="G118">
            <v>1044</v>
          </cell>
          <cell r="H118" t="str">
            <v>M</v>
          </cell>
          <cell r="I118">
            <v>104400</v>
          </cell>
        </row>
        <row r="119">
          <cell r="A119" t="str">
            <v>SMR11610</v>
          </cell>
          <cell r="B119">
            <v>150</v>
          </cell>
          <cell r="C119" t="str">
            <v>supply of 6" DWC pipe</v>
          </cell>
          <cell r="D119" t="str">
            <v>Electrical work</v>
          </cell>
          <cell r="E119" t="str">
            <v>S-6" DWC pipe</v>
          </cell>
          <cell r="F119" t="str">
            <v xml:space="preserve">As per relevent standard specification </v>
          </cell>
          <cell r="G119">
            <v>1012</v>
          </cell>
          <cell r="H119" t="str">
            <v>M</v>
          </cell>
          <cell r="I119">
            <v>151800</v>
          </cell>
        </row>
        <row r="120">
          <cell r="A120" t="str">
            <v>SMR40078</v>
          </cell>
          <cell r="B120">
            <v>50</v>
          </cell>
          <cell r="C120" t="str">
            <v>Supply of 150 mm Hume pipe of class NP3 with compresive strength of 35N/mm2 for 28 days curing,barewall thickness of 30mm,1.25kG linear/meter and withstanding capability of 22.50KN/linear meter as per IS 458-1993.</v>
          </cell>
          <cell r="D120" t="str">
            <v>Electrical work</v>
          </cell>
          <cell r="E120" t="str">
            <v>Supply of 150 mm Hume pipe of class NP3</v>
          </cell>
          <cell r="F120" t="str">
            <v xml:space="preserve">As per relevent standard specification </v>
          </cell>
          <cell r="G120">
            <v>303</v>
          </cell>
          <cell r="H120" t="str">
            <v>M</v>
          </cell>
          <cell r="I120">
            <v>15150</v>
          </cell>
        </row>
        <row r="121">
          <cell r="A121" t="str">
            <v>SWR10392</v>
          </cell>
          <cell r="B121">
            <v>4</v>
          </cell>
          <cell r="C121" t="str">
            <v>Erection of 33 KV AB Switch including alignment and earthing</v>
          </cell>
          <cell r="D121" t="str">
            <v>Electrical work</v>
          </cell>
          <cell r="E121" t="str">
            <v>Erection of  33kv ABSwitch incl earthing</v>
          </cell>
          <cell r="F121" t="str">
            <v xml:space="preserve">As per relevent standard specification </v>
          </cell>
          <cell r="G121">
            <v>4500</v>
          </cell>
          <cell r="H121" t="str">
            <v>EA</v>
          </cell>
          <cell r="I121">
            <v>18000</v>
          </cell>
        </row>
        <row r="122">
          <cell r="A122" t="str">
            <v>SWR10105</v>
          </cell>
          <cell r="B122">
            <v>10</v>
          </cell>
          <cell r="C122" t="str">
            <v>8.0Mtrs PSCC Poles - 0.76 M x 0.76M x 1.52M (2.6" x 2.6" x
5.0') 0.88 cum</v>
          </cell>
          <cell r="D122" t="str">
            <v>Electrical work</v>
          </cell>
          <cell r="E122" t="str">
            <v>EXCAVATION OF PIT (2.6" x 2.6" x 5.0')</v>
          </cell>
          <cell r="F122" t="str">
            <v xml:space="preserve">As per relevent standard specification </v>
          </cell>
          <cell r="G122">
            <v>600</v>
          </cell>
          <cell r="H122" t="str">
            <v>EA</v>
          </cell>
          <cell r="I122">
            <v>6000</v>
          </cell>
        </row>
        <row r="123">
          <cell r="A123" t="str">
            <v>SWR10642</v>
          </cell>
          <cell r="B123">
            <v>1</v>
          </cell>
          <cell r="C123" t="str">
            <v>Fabrication of 175x85/150x75mm RS joist pieces upto 12.5 meters length by welding joint together by means of 50x6mm flat and MS channel on either side including the cost of consumable.</v>
          </cell>
          <cell r="D123" t="str">
            <v>Electrical work</v>
          </cell>
          <cell r="E123" t="str">
            <v>Fabrication of 175x85/150x75mm RS joist</v>
          </cell>
          <cell r="F123" t="str">
            <v xml:space="preserve">As per relevent standard specification </v>
          </cell>
          <cell r="G123">
            <v>512.54999999999995</v>
          </cell>
          <cell r="H123" t="str">
            <v>EA</v>
          </cell>
          <cell r="I123">
            <v>512.54999999999995</v>
          </cell>
        </row>
        <row r="124">
          <cell r="A124" t="str">
            <v>SWR11266</v>
          </cell>
          <cell r="B124">
            <v>1</v>
          </cell>
          <cell r="C124" t="str">
            <v>Box pole 9/10/11 Mtr</v>
          </cell>
          <cell r="D124" t="str">
            <v>Electrical work</v>
          </cell>
          <cell r="E124" t="str">
            <v>Erection of 9/10/11Meter Box pole</v>
          </cell>
          <cell r="F124" t="str">
            <v xml:space="preserve">As per relevent standard specification </v>
          </cell>
          <cell r="G124">
            <v>2643.83</v>
          </cell>
          <cell r="H124" t="str">
            <v>EA</v>
          </cell>
          <cell r="I124">
            <v>2643.83</v>
          </cell>
        </row>
        <row r="125">
          <cell r="A125" t="str">
            <v>SWR10921</v>
          </cell>
          <cell r="B125">
            <v>100</v>
          </cell>
          <cell r="C125" t="str">
            <v>GI Flat 25 x 3 mm (including material)</v>
          </cell>
          <cell r="D125" t="str">
            <v>Electrical work</v>
          </cell>
          <cell r="E125" t="str">
            <v>Laying of  earth mat,excavation 25x3mm</v>
          </cell>
          <cell r="F125" t="str">
            <v xml:space="preserve">As per relevent standard specification </v>
          </cell>
          <cell r="G125">
            <v>68</v>
          </cell>
          <cell r="H125" t="str">
            <v>RMT</v>
          </cell>
          <cell r="I125">
            <v>6800</v>
          </cell>
        </row>
        <row r="126">
          <cell r="A126" t="str">
            <v>SMR11482</v>
          </cell>
          <cell r="B126">
            <v>8</v>
          </cell>
          <cell r="C126" t="str">
            <v>Supply of CI earth pipe 100 mm dia, 2.75 mt long thickness 10mm with flange as per specication</v>
          </cell>
          <cell r="D126" t="str">
            <v>Electrical work</v>
          </cell>
          <cell r="E126" t="str">
            <v>S-CI Pipe earthing 100mm dia 2.75m long</v>
          </cell>
          <cell r="F126" t="str">
            <v xml:space="preserve">As per relevent standard specification </v>
          </cell>
          <cell r="G126">
            <v>3486</v>
          </cell>
          <cell r="H126" t="str">
            <v>EA</v>
          </cell>
          <cell r="I126">
            <v>27888</v>
          </cell>
        </row>
        <row r="127">
          <cell r="A127" t="str">
            <v>SMR11483</v>
          </cell>
          <cell r="B127">
            <v>8</v>
          </cell>
          <cell r="C127" t="str">
            <v>Supply of CI eath pipe with 80mm dia,2.0 M Length</v>
          </cell>
          <cell r="D127" t="str">
            <v>Electrical work</v>
          </cell>
          <cell r="E127" t="str">
            <v>S-CI Pipe earthing 80mm dia 2.75m long</v>
          </cell>
          <cell r="F127" t="str">
            <v xml:space="preserve">As per relevent standard specification </v>
          </cell>
          <cell r="G127">
            <v>2789</v>
          </cell>
          <cell r="H127" t="str">
            <v>EA</v>
          </cell>
          <cell r="I127">
            <v>22312</v>
          </cell>
        </row>
        <row r="128">
          <cell r="A128" t="str">
            <v>SWR11230</v>
          </cell>
          <cell r="B128">
            <v>3</v>
          </cell>
          <cell r="C128" t="str">
            <v>Loading of 11KV/33KV XLPE UG Cable for all sizes</v>
          </cell>
          <cell r="D128" t="str">
            <v>Electrical work</v>
          </cell>
          <cell r="E128" t="str">
            <v>Load-11/33KV XLPE UG Cable for all sizes</v>
          </cell>
          <cell r="F128" t="str">
            <v xml:space="preserve">As per relevent standard specification </v>
          </cell>
          <cell r="G128">
            <v>1024</v>
          </cell>
          <cell r="H128" t="str">
            <v>DR</v>
          </cell>
          <cell r="I128">
            <v>3072</v>
          </cell>
        </row>
        <row r="129">
          <cell r="A129" t="str">
            <v>SWR11231</v>
          </cell>
          <cell r="B129">
            <v>3</v>
          </cell>
          <cell r="C129" t="str">
            <v>Un loading of 11KV/33KV XLPE UG Cable for all sizes</v>
          </cell>
          <cell r="D129" t="str">
            <v>Electrical work</v>
          </cell>
          <cell r="E129" t="str">
            <v>Unload-11/33KV XLPE UG Cable all sizes</v>
          </cell>
          <cell r="F129" t="str">
            <v xml:space="preserve">As per relevent standard specification </v>
          </cell>
          <cell r="G129">
            <v>1024</v>
          </cell>
          <cell r="H129" t="str">
            <v>DR</v>
          </cell>
          <cell r="I129">
            <v>3072</v>
          </cell>
        </row>
        <row r="130">
          <cell r="A130" t="str">
            <v>SWR11860</v>
          </cell>
          <cell r="B130">
            <v>2</v>
          </cell>
          <cell r="C130" t="str">
            <v>Upto 10 Km with Lorry for each trip</v>
          </cell>
          <cell r="D130" t="str">
            <v>Electrical work</v>
          </cell>
          <cell r="E130" t="str">
            <v>Transport of Cond Drum,VCBs upto 10Km</v>
          </cell>
          <cell r="F130" t="str">
            <v xml:space="preserve">As per relevent standard specification </v>
          </cell>
          <cell r="G130">
            <v>2720.34</v>
          </cell>
          <cell r="H130" t="str">
            <v>KM</v>
          </cell>
          <cell r="I130">
            <v>5440.68</v>
          </cell>
        </row>
        <row r="131">
          <cell r="A131" t="str">
            <v>SWR10206</v>
          </cell>
          <cell r="B131">
            <v>0.6</v>
          </cell>
          <cell r="C131" t="str">
            <v>Loading of M.S.Channels, Angles, Flats &amp; Rods etc.,</v>
          </cell>
          <cell r="D131" t="str">
            <v>Electrical work</v>
          </cell>
          <cell r="E131" t="str">
            <v>LOADING of MS Channel,Angles,Flats&amp;Rods</v>
          </cell>
          <cell r="F131" t="str">
            <v xml:space="preserve">As per relevent standard specification </v>
          </cell>
          <cell r="G131">
            <v>221</v>
          </cell>
          <cell r="H131" t="str">
            <v>TO</v>
          </cell>
          <cell r="I131">
            <v>132.6</v>
          </cell>
        </row>
        <row r="132">
          <cell r="A132" t="str">
            <v>SWR10524</v>
          </cell>
          <cell r="B132">
            <v>0.6</v>
          </cell>
          <cell r="C132" t="str">
            <v>Un loading of M.S.Channels, Angles, Flats &amp; Rods etc.,</v>
          </cell>
          <cell r="D132" t="str">
            <v>Electrical work</v>
          </cell>
          <cell r="E132" t="str">
            <v>UNLOADING of MS Channel,Angles,Flats&amp;Rod</v>
          </cell>
          <cell r="F132" t="str">
            <v xml:space="preserve">As per relevent standard specification </v>
          </cell>
          <cell r="G132">
            <v>185</v>
          </cell>
          <cell r="H132" t="str">
            <v>TO</v>
          </cell>
          <cell r="I132">
            <v>111</v>
          </cell>
        </row>
        <row r="133">
          <cell r="A133" t="str">
            <v>SWR10204</v>
          </cell>
          <cell r="B133">
            <v>1</v>
          </cell>
          <cell r="C133" t="str">
            <v>Loading of R.S. Joists 175 x 85 mm</v>
          </cell>
          <cell r="D133" t="str">
            <v>Electrical work</v>
          </cell>
          <cell r="E133" t="str">
            <v>LOADING of R.S. Joists 175 x 85 mm</v>
          </cell>
          <cell r="F133" t="str">
            <v xml:space="preserve">As per relevent standard specification </v>
          </cell>
          <cell r="G133">
            <v>76</v>
          </cell>
          <cell r="H133" t="str">
            <v>EA</v>
          </cell>
          <cell r="I133">
            <v>76</v>
          </cell>
        </row>
        <row r="134">
          <cell r="A134" t="str">
            <v>SWR10640</v>
          </cell>
          <cell r="B134">
            <v>1</v>
          </cell>
          <cell r="C134" t="str">
            <v>Painting of R.S Joist,Box poles including cross arms and clamps with one coat of red oxid and two coats of Al.paint including cost of paint and consumables</v>
          </cell>
          <cell r="D134" t="str">
            <v>Electrical work</v>
          </cell>
          <cell r="E134" t="str">
            <v>Painting of RS Joist(1C RO, 2C Al.Paint)</v>
          </cell>
          <cell r="F134" t="str">
            <v xml:space="preserve">As per relevent standard specification </v>
          </cell>
          <cell r="G134">
            <v>1132</v>
          </cell>
          <cell r="H134" t="str">
            <v>EA</v>
          </cell>
          <cell r="I134">
            <v>1132</v>
          </cell>
        </row>
        <row r="135">
          <cell r="A135" t="str">
            <v>SWR10396</v>
          </cell>
          <cell r="B135">
            <v>6</v>
          </cell>
          <cell r="C135" t="str">
            <v>Erection of 33 KV LAS station/Line type including earthing</v>
          </cell>
          <cell r="D135" t="str">
            <v>Electrical work</v>
          </cell>
          <cell r="E135" t="str">
            <v>Erect of  33kv LA stn type incl earthing</v>
          </cell>
          <cell r="F135" t="str">
            <v xml:space="preserve">As per relevent standard specification </v>
          </cell>
          <cell r="G135">
            <v>880</v>
          </cell>
          <cell r="H135" t="str">
            <v>SET</v>
          </cell>
          <cell r="I135">
            <v>5280</v>
          </cell>
        </row>
        <row r="136">
          <cell r="A136" t="str">
            <v>SWR10522</v>
          </cell>
          <cell r="B136">
            <v>1</v>
          </cell>
          <cell r="C136" t="str">
            <v>Un loading of R.S. Joists 175 x 85 mm</v>
          </cell>
          <cell r="D136" t="str">
            <v>Electrical work</v>
          </cell>
          <cell r="E136" t="str">
            <v>UNLOADING of R.S. Joists 175 x 85 mm</v>
          </cell>
          <cell r="F136" t="str">
            <v xml:space="preserve">As per relevent standard specification </v>
          </cell>
          <cell r="G136">
            <v>50</v>
          </cell>
          <cell r="H136" t="str">
            <v>EA</v>
          </cell>
          <cell r="I136">
            <v>50</v>
          </cell>
        </row>
        <row r="137">
          <cell r="A137" t="str">
            <v>SWR10356</v>
          </cell>
          <cell r="B137">
            <v>6.16</v>
          </cell>
          <cell r="C137" t="str">
            <v>Including the cost of cement</v>
          </cell>
          <cell r="D137" t="str">
            <v>Earth Work</v>
          </cell>
          <cell r="E137" t="str">
            <v>Mass concreting of supports incl. cement</v>
          </cell>
          <cell r="F137" t="str">
            <v xml:space="preserve">As per relevent standard specification </v>
          </cell>
          <cell r="G137">
            <v>6579</v>
          </cell>
          <cell r="H137" t="str">
            <v>M3</v>
          </cell>
          <cell r="I137">
            <v>40526.639999999999</v>
          </cell>
        </row>
        <row r="138">
          <cell r="A138" t="str">
            <v>SWR10266</v>
          </cell>
          <cell r="B138">
            <v>6</v>
          </cell>
          <cell r="C138" t="str">
            <v>Loading of 33 KV, 10 KA LAs Station type</v>
          </cell>
          <cell r="D138" t="str">
            <v>Electrical work</v>
          </cell>
          <cell r="E138" t="str">
            <v>LOADING of 33 KV10 KA LAs Station type</v>
          </cell>
          <cell r="F138" t="str">
            <v xml:space="preserve">As per relevent standard specification </v>
          </cell>
          <cell r="G138">
            <v>41</v>
          </cell>
          <cell r="H138" t="str">
            <v>EA</v>
          </cell>
          <cell r="I138">
            <v>246</v>
          </cell>
        </row>
        <row r="139">
          <cell r="A139" t="str">
            <v>SWR10584</v>
          </cell>
          <cell r="B139">
            <v>6</v>
          </cell>
          <cell r="C139" t="str">
            <v>Un loading of 33 KV, 10 KA LAs Station type</v>
          </cell>
          <cell r="D139" t="str">
            <v>Electrical work</v>
          </cell>
          <cell r="E139" t="str">
            <v>UNLOADING of 33 KV10 KA LAs Station type</v>
          </cell>
          <cell r="F139" t="str">
            <v xml:space="preserve">As per relevent standard specification </v>
          </cell>
          <cell r="G139">
            <v>35</v>
          </cell>
          <cell r="H139" t="str">
            <v>EA</v>
          </cell>
          <cell r="I139">
            <v>210</v>
          </cell>
        </row>
        <row r="140">
          <cell r="A140" t="str">
            <v>SMR40009</v>
          </cell>
          <cell r="B140">
            <v>1.2</v>
          </cell>
          <cell r="C140" t="str">
            <v>Supply of material cost for First coat of 1st Grade Aluminium Paint,  brushes etc.</v>
          </cell>
          <cell r="D140" t="str">
            <v>Electrical work</v>
          </cell>
          <cell r="E140" t="str">
            <v>Sup Material for 1st coat Al. Painting.</v>
          </cell>
          <cell r="F140" t="str">
            <v xml:space="preserve">As per relevent standard specification </v>
          </cell>
          <cell r="G140">
            <v>2181</v>
          </cell>
          <cell r="H140" t="str">
            <v>TO</v>
          </cell>
          <cell r="I140">
            <v>2617.1999999999998</v>
          </cell>
        </row>
        <row r="141">
          <cell r="A141" t="str">
            <v>SWR10877</v>
          </cell>
          <cell r="B141">
            <v>1.2</v>
          </cell>
          <cell r="C141" t="str">
            <v>Labour charges for painting including scratching and cleaning of Sub-station structures of 1st coat of Aluminium</v>
          </cell>
          <cell r="D141" t="str">
            <v>Electrical work</v>
          </cell>
          <cell r="E141" t="str">
            <v>Labour for 1st coat Al. Painting.</v>
          </cell>
          <cell r="F141" t="str">
            <v xml:space="preserve">As per relevent standard specification </v>
          </cell>
          <cell r="G141">
            <v>851</v>
          </cell>
          <cell r="H141" t="str">
            <v>TO</v>
          </cell>
          <cell r="I141">
            <v>1021.1999999999999</v>
          </cell>
        </row>
        <row r="142">
          <cell r="A142" t="str">
            <v>SMR40010</v>
          </cell>
          <cell r="B142">
            <v>1.2</v>
          </cell>
          <cell r="C142" t="str">
            <v>(*)Supply of material cost for Second coat of 1st Grade Aluminium Paint,  brushes, etc.</v>
          </cell>
          <cell r="D142" t="str">
            <v>Electrical work</v>
          </cell>
          <cell r="E142" t="str">
            <v>Sup Material for 2nd coat Al. Painting.</v>
          </cell>
          <cell r="F142" t="str">
            <v xml:space="preserve">As per relevent standard specification </v>
          </cell>
          <cell r="G142">
            <v>1293</v>
          </cell>
          <cell r="H142" t="str">
            <v>TO</v>
          </cell>
          <cell r="I142">
            <v>1551.6</v>
          </cell>
        </row>
        <row r="143">
          <cell r="A143" t="str">
            <v>SWR10879</v>
          </cell>
          <cell r="B143">
            <v>1.2</v>
          </cell>
          <cell r="C143" t="str">
            <v>(*) Labour charges for painting including scratching and cleaning of Sub-station structures of 2nd coat of Aluminium .</v>
          </cell>
          <cell r="D143" t="str">
            <v>Electrical work</v>
          </cell>
          <cell r="E143" t="str">
            <v>Labour for 2nd coat Al. Painting.</v>
          </cell>
          <cell r="F143" t="str">
            <v xml:space="preserve">As per relevent standard specification </v>
          </cell>
          <cell r="G143">
            <v>482</v>
          </cell>
          <cell r="H143" t="str">
            <v>TO</v>
          </cell>
          <cell r="I143">
            <v>578.4</v>
          </cell>
        </row>
        <row r="144">
          <cell r="A144" t="str">
            <v>SMR11487</v>
          </cell>
          <cell r="B144">
            <v>50</v>
          </cell>
          <cell r="C144" t="str">
            <v>Supply of MS bolts &amp; nuts and washers etc of all sizes</v>
          </cell>
          <cell r="D144" t="str">
            <v>Electrical work</v>
          </cell>
          <cell r="E144" t="str">
            <v>S-MS Bolts &amp; Nuts,Washers etc.,</v>
          </cell>
          <cell r="F144" t="str">
            <v xml:space="preserve">As per relevent standard specification </v>
          </cell>
          <cell r="G144">
            <v>91.25</v>
          </cell>
          <cell r="H144" t="str">
            <v>KG</v>
          </cell>
          <cell r="I144">
            <v>4562.5</v>
          </cell>
        </row>
        <row r="145">
          <cell r="A145" t="str">
            <v>SWR11890</v>
          </cell>
          <cell r="B145">
            <v>0.217</v>
          </cell>
          <cell r="C145" t="str">
            <v>Coping of 1.5'x1.5'x1 with 1:8 slope Using form boxes (0.031Cumt.)</v>
          </cell>
          <cell r="D145" t="str">
            <v>Earth Work</v>
          </cell>
          <cell r="E145" t="str">
            <v>Coping &amp; Muffing-Iron Pole</v>
          </cell>
          <cell r="F145" t="str">
            <v xml:space="preserve">As per relevent standard specification </v>
          </cell>
          <cell r="G145">
            <v>3893</v>
          </cell>
          <cell r="H145" t="str">
            <v>EA</v>
          </cell>
          <cell r="I145">
            <v>844.78099999999995</v>
          </cell>
        </row>
        <row r="146">
          <cell r="A146" t="str">
            <v>SWR10320</v>
          </cell>
          <cell r="B146">
            <v>50</v>
          </cell>
          <cell r="C146" t="str">
            <v>Back clamps with 50 x 6 mm MS Flat</v>
          </cell>
          <cell r="D146" t="str">
            <v>Electrical work</v>
          </cell>
          <cell r="E146" t="str">
            <v>Fab Back clamps with 50 x 6 mm MS Flat</v>
          </cell>
          <cell r="F146" t="str">
            <v xml:space="preserve">As per relevent standard specification </v>
          </cell>
          <cell r="G146">
            <v>15</v>
          </cell>
          <cell r="H146" t="str">
            <v>EA</v>
          </cell>
          <cell r="I146">
            <v>750</v>
          </cell>
        </row>
        <row r="147">
          <cell r="A147" t="str">
            <v>SWR10920</v>
          </cell>
          <cell r="B147">
            <v>21.28</v>
          </cell>
          <cell r="C147" t="str">
            <v>75x 8mm MS Flat / GI  Flat.</v>
          </cell>
          <cell r="D147" t="str">
            <v>Electrical work</v>
          </cell>
          <cell r="E147" t="str">
            <v>Laying of  earth mat,excavation 75x 8mm</v>
          </cell>
          <cell r="F147" t="str">
            <v xml:space="preserve">As per relevent standard specification </v>
          </cell>
          <cell r="G147">
            <v>65</v>
          </cell>
          <cell r="H147" t="str">
            <v>RMT</v>
          </cell>
          <cell r="I147">
            <v>1383.2</v>
          </cell>
          <cell r="J147" t="str">
            <v>11 KV line</v>
          </cell>
        </row>
        <row r="148">
          <cell r="A148" t="str">
            <v>SWR10147</v>
          </cell>
          <cell r="B148">
            <v>1.1000000000000001</v>
          </cell>
          <cell r="C148" t="str">
            <v>Upto  10 KM</v>
          </cell>
          <cell r="D148" t="str">
            <v>Electrical work</v>
          </cell>
          <cell r="E148" t="str">
            <v>TRANSPORT OF STEEL MATERIAL UPTO 10KM</v>
          </cell>
          <cell r="F148" t="str">
            <v xml:space="preserve">As per relevent standard specification </v>
          </cell>
          <cell r="G148">
            <v>332.52</v>
          </cell>
          <cell r="H148" t="str">
            <v>TO</v>
          </cell>
          <cell r="I148">
            <v>365.77199999999999</v>
          </cell>
        </row>
        <row r="149">
          <cell r="A149" t="str">
            <v>SWR24701</v>
          </cell>
          <cell r="B149">
            <v>30</v>
          </cell>
          <cell r="C149" t="str">
            <v>Road Cutting - CC Road in GHMC/R&amp;B</v>
          </cell>
          <cell r="D149" t="str">
            <v>Earth Work</v>
          </cell>
          <cell r="E149" t="str">
            <v>Road Cutting - CC Road in GHMC/R&amp;B</v>
          </cell>
          <cell r="F149" t="str">
            <v xml:space="preserve">As per relevent standard specification </v>
          </cell>
          <cell r="G149">
            <v>1844</v>
          </cell>
          <cell r="H149" t="str">
            <v>M</v>
          </cell>
          <cell r="I149">
            <v>55320</v>
          </cell>
        </row>
        <row r="150">
          <cell r="A150" t="str">
            <v>SMR22222</v>
          </cell>
          <cell r="B150">
            <v>8</v>
          </cell>
          <cell r="C150" t="str">
            <v>Supply 33KV 3x400Sqmm Outdoor</v>
          </cell>
          <cell r="D150" t="str">
            <v>Electrical work</v>
          </cell>
          <cell r="E150" t="str">
            <v>Supply of 33KV 3x400Sqmm O/D End Kit</v>
          </cell>
          <cell r="F150" t="str">
            <v xml:space="preserve">As per relevent standard specification </v>
          </cell>
          <cell r="G150">
            <v>4554</v>
          </cell>
          <cell r="H150" t="str">
            <v>EA</v>
          </cell>
          <cell r="I150">
            <v>36432</v>
          </cell>
        </row>
        <row r="151">
          <cell r="A151" t="str">
            <v>SMR11506</v>
          </cell>
          <cell r="B151">
            <v>8</v>
          </cell>
          <cell r="C151" t="str">
            <v>Supply 33KV 3x400Sqmm Indoor</v>
          </cell>
          <cell r="D151" t="str">
            <v>Electrical work</v>
          </cell>
          <cell r="E151" t="str">
            <v>S-of 33KV 3x400Sqmm Indoor end kit</v>
          </cell>
          <cell r="F151" t="str">
            <v xml:space="preserve">As per relevent standard specification </v>
          </cell>
          <cell r="G151">
            <v>3589.96</v>
          </cell>
          <cell r="H151" t="str">
            <v>EA</v>
          </cell>
          <cell r="I151">
            <v>28719.68</v>
          </cell>
        </row>
        <row r="152">
          <cell r="A152" t="str">
            <v>SMR22223</v>
          </cell>
          <cell r="B152">
            <v>5</v>
          </cell>
          <cell r="C152" t="str">
            <v>Supply of 33KV 3x400SQmm Straight Through Joint Kit</v>
          </cell>
          <cell r="D152" t="str">
            <v>Electrical work</v>
          </cell>
          <cell r="E152" t="str">
            <v>Supply of 33KV3x400Sqmm Straight thr kit</v>
          </cell>
          <cell r="F152" t="str">
            <v xml:space="preserve">As per relevent standard specification </v>
          </cell>
          <cell r="G152">
            <v>24151</v>
          </cell>
          <cell r="H152" t="str">
            <v>EA</v>
          </cell>
          <cell r="I152">
            <v>120755</v>
          </cell>
        </row>
        <row r="153">
          <cell r="A153" t="str">
            <v>SMR12303</v>
          </cell>
          <cell r="B153">
            <v>4000</v>
          </cell>
          <cell r="C153" t="str">
            <v>supply of RS Joist Poles (175X85mm)</v>
          </cell>
          <cell r="D153" t="str">
            <v>Electrical work</v>
          </cell>
          <cell r="E153" t="str">
            <v>S-RS Joist Pole (175x85mm)</v>
          </cell>
          <cell r="F153" t="str">
            <v xml:space="preserve">As per relevent standard specification </v>
          </cell>
          <cell r="G153">
            <v>60.75</v>
          </cell>
          <cell r="H153" t="str">
            <v>KG</v>
          </cell>
          <cell r="I153">
            <v>243000</v>
          </cell>
        </row>
        <row r="154">
          <cell r="A154" t="str">
            <v>SMR22745</v>
          </cell>
          <cell r="B154">
            <v>500</v>
          </cell>
          <cell r="C154" t="str">
            <v>Supply of MS Channel 100X50mm</v>
          </cell>
          <cell r="D154" t="str">
            <v>Electrical work</v>
          </cell>
          <cell r="E154" t="str">
            <v>S- MS Channel 100x50mm</v>
          </cell>
          <cell r="F154" t="str">
            <v xml:space="preserve">As per relevent standard specification </v>
          </cell>
          <cell r="G154">
            <v>57.45</v>
          </cell>
          <cell r="H154" t="str">
            <v>KG</v>
          </cell>
          <cell r="I154">
            <v>28725</v>
          </cell>
        </row>
        <row r="155">
          <cell r="A155" t="str">
            <v>SMR25207</v>
          </cell>
          <cell r="B155">
            <v>200</v>
          </cell>
          <cell r="C155" t="str">
            <v>S-MS Angle 65X65X6</v>
          </cell>
          <cell r="D155" t="str">
            <v>Electrical work</v>
          </cell>
          <cell r="E155" t="str">
            <v>S-MS Angle 65X65X6</v>
          </cell>
          <cell r="F155" t="str">
            <v xml:space="preserve">As per relevent standard specification </v>
          </cell>
          <cell r="G155">
            <v>57.25</v>
          </cell>
          <cell r="H155" t="str">
            <v>KG</v>
          </cell>
          <cell r="I155">
            <v>11450</v>
          </cell>
        </row>
        <row r="156">
          <cell r="A156" t="str">
            <v>SMR12321</v>
          </cell>
          <cell r="B156">
            <v>200</v>
          </cell>
          <cell r="C156" t="str">
            <v>Supply of MS Flat 75x8 mm</v>
          </cell>
          <cell r="D156" t="str">
            <v>Electrical work</v>
          </cell>
          <cell r="E156" t="str">
            <v>S-MS Flat 75x8mm</v>
          </cell>
          <cell r="F156" t="str">
            <v xml:space="preserve">As per relevent standard specification </v>
          </cell>
          <cell r="G156">
            <v>56.42</v>
          </cell>
          <cell r="H156" t="str">
            <v>KG</v>
          </cell>
          <cell r="I156">
            <v>11284</v>
          </cell>
        </row>
        <row r="157">
          <cell r="A157" t="str">
            <v>SMR12322</v>
          </cell>
          <cell r="B157">
            <v>200</v>
          </cell>
          <cell r="C157" t="str">
            <v>Supply of MS Flat 50x6 mm</v>
          </cell>
          <cell r="D157" t="str">
            <v>Electrical work</v>
          </cell>
          <cell r="E157" t="str">
            <v>S-MS Flat 50x6mm</v>
          </cell>
          <cell r="F157" t="str">
            <v xml:space="preserve">As per relevent standard specification </v>
          </cell>
          <cell r="G157">
            <v>56.5</v>
          </cell>
          <cell r="H157" t="str">
            <v>KG</v>
          </cell>
          <cell r="I157">
            <v>11300</v>
          </cell>
        </row>
        <row r="158">
          <cell r="A158" t="str">
            <v>SMR25205</v>
          </cell>
          <cell r="B158">
            <v>500</v>
          </cell>
          <cell r="C158" t="str">
            <v>S-MS Channel 75x40 mm</v>
          </cell>
          <cell r="D158" t="str">
            <v>Electrical work</v>
          </cell>
          <cell r="E158" t="str">
            <v>S-MS Channel 75x40 mm</v>
          </cell>
          <cell r="F158" t="str">
            <v xml:space="preserve">As per relevent standard specification </v>
          </cell>
          <cell r="G158">
            <v>58.45</v>
          </cell>
          <cell r="H158" t="str">
            <v>KG</v>
          </cell>
          <cell r="I158">
            <v>29225</v>
          </cell>
        </row>
        <row r="159">
          <cell r="A159" t="str">
            <v>SWR11230</v>
          </cell>
          <cell r="B159">
            <v>4</v>
          </cell>
          <cell r="C159" t="str">
            <v>Loading of 11KV/33KV XLPE UG Cable for all sizes</v>
          </cell>
          <cell r="D159" t="str">
            <v>Electrical work</v>
          </cell>
          <cell r="E159" t="str">
            <v>Load-11/33KV XLPE UG Cable for all sizes</v>
          </cell>
          <cell r="F159" t="str">
            <v xml:space="preserve">As per relevent standard specification </v>
          </cell>
          <cell r="G159">
            <v>1024</v>
          </cell>
          <cell r="H159" t="str">
            <v>DR</v>
          </cell>
          <cell r="I159">
            <v>4096</v>
          </cell>
        </row>
        <row r="160">
          <cell r="A160" t="str">
            <v>SWR11231</v>
          </cell>
          <cell r="B160">
            <v>4</v>
          </cell>
          <cell r="C160" t="str">
            <v>Un loading of 11KV/33KV XLPE UG Cable for all sizes</v>
          </cell>
          <cell r="D160" t="str">
            <v>Electrical work</v>
          </cell>
          <cell r="E160" t="str">
            <v>Unload-11/33KV XLPE UG Cable all sizes</v>
          </cell>
          <cell r="F160" t="str">
            <v xml:space="preserve">As per relevent standard specification </v>
          </cell>
          <cell r="G160">
            <v>1024</v>
          </cell>
          <cell r="H160" t="str">
            <v>DR</v>
          </cell>
          <cell r="I160">
            <v>4096</v>
          </cell>
        </row>
        <row r="161">
          <cell r="A161" t="str">
            <v>SWR11860</v>
          </cell>
          <cell r="B161">
            <v>4</v>
          </cell>
          <cell r="C161" t="str">
            <v>Upto 10 Km with Lorry for each trip</v>
          </cell>
          <cell r="D161" t="str">
            <v>Electrical work</v>
          </cell>
          <cell r="E161" t="str">
            <v>Transport of Cond Drum,VCBs upto 10Km</v>
          </cell>
          <cell r="F161" t="str">
            <v xml:space="preserve">As per relevent standard specification </v>
          </cell>
          <cell r="G161">
            <v>2720.34</v>
          </cell>
          <cell r="H161" t="str">
            <v>EA</v>
          </cell>
          <cell r="I161">
            <v>10881.36</v>
          </cell>
        </row>
        <row r="162">
          <cell r="A162" t="str">
            <v>SWR10386</v>
          </cell>
          <cell r="B162">
            <v>4</v>
          </cell>
          <cell r="C162" t="str">
            <v>11 KV 3x300  Sqmm Cable</v>
          </cell>
          <cell r="D162" t="str">
            <v>Electrical work</v>
          </cell>
          <cell r="E162" t="str">
            <v>Straight through joint 11kv 3x300 xlpe</v>
          </cell>
          <cell r="F162" t="str">
            <v xml:space="preserve">As per relevent standard specification </v>
          </cell>
          <cell r="G162">
            <v>3725.45</v>
          </cell>
          <cell r="H162" t="str">
            <v>EA</v>
          </cell>
          <cell r="I162">
            <v>14901.8</v>
          </cell>
        </row>
        <row r="163">
          <cell r="A163" t="str">
            <v>SMR40080</v>
          </cell>
          <cell r="B163">
            <v>800</v>
          </cell>
          <cell r="C163" t="str">
            <v>Supply of 4" B class GI pipe</v>
          </cell>
          <cell r="D163" t="str">
            <v>Electrical work</v>
          </cell>
          <cell r="E163" t="str">
            <v>S-4" BClass GI pipe 3.65mm thck 12.2Kg/M</v>
          </cell>
          <cell r="F163" t="str">
            <v xml:space="preserve">As per relevent standard specification </v>
          </cell>
          <cell r="G163">
            <v>740</v>
          </cell>
          <cell r="H163" t="str">
            <v>M</v>
          </cell>
          <cell r="I163">
            <v>592000</v>
          </cell>
        </row>
        <row r="164">
          <cell r="A164" t="str">
            <v>SMR11609</v>
          </cell>
          <cell r="B164">
            <v>500</v>
          </cell>
          <cell r="C164" t="str">
            <v>supply of 4" DWC pipe</v>
          </cell>
          <cell r="D164" t="str">
            <v>Electrical work</v>
          </cell>
          <cell r="E164" t="str">
            <v>S-4" DWC pipe</v>
          </cell>
          <cell r="F164" t="str">
            <v xml:space="preserve">As per relevent standard specification </v>
          </cell>
          <cell r="G164">
            <v>759</v>
          </cell>
          <cell r="H164" t="str">
            <v>M</v>
          </cell>
          <cell r="I164">
            <v>379500</v>
          </cell>
        </row>
        <row r="165">
          <cell r="A165" t="str">
            <v>SWR10204</v>
          </cell>
          <cell r="B165">
            <v>6</v>
          </cell>
          <cell r="C165" t="str">
            <v>Loading of R.S. Joists 175 x 85 mm</v>
          </cell>
          <cell r="D165" t="str">
            <v>Electrical work</v>
          </cell>
          <cell r="E165" t="str">
            <v>LOADING of R.S. Joists 175 x 85 mm</v>
          </cell>
          <cell r="F165" t="str">
            <v xml:space="preserve">As per relevent standard specification </v>
          </cell>
          <cell r="G165">
            <v>76</v>
          </cell>
          <cell r="H165" t="str">
            <v>EA</v>
          </cell>
          <cell r="I165">
            <v>456</v>
          </cell>
        </row>
        <row r="166">
          <cell r="A166" t="str">
            <v>SWR10522</v>
          </cell>
          <cell r="B166">
            <v>6</v>
          </cell>
          <cell r="C166" t="str">
            <v>Un loading of R.S. Joists 175 x 85 mm</v>
          </cell>
          <cell r="D166" t="str">
            <v>Electrical work</v>
          </cell>
          <cell r="E166" t="str">
            <v>UNLOADING of R.S. Joists 175 x 85 mm</v>
          </cell>
          <cell r="F166" t="str">
            <v xml:space="preserve">As per relevent standard specification </v>
          </cell>
          <cell r="G166">
            <v>50</v>
          </cell>
          <cell r="H166" t="str">
            <v>EA</v>
          </cell>
          <cell r="I166">
            <v>300</v>
          </cell>
        </row>
        <row r="167">
          <cell r="A167" t="str">
            <v>SWR10105</v>
          </cell>
          <cell r="B167">
            <v>6</v>
          </cell>
          <cell r="C167" t="str">
            <v>8.0Mtrs PSCC Poles - 0.76 M x 0.76M x 1.52M (2.6" x 2.6" x
5.0') 0.88 cum</v>
          </cell>
          <cell r="D167" t="str">
            <v>Electrical work</v>
          </cell>
          <cell r="E167" t="str">
            <v>EXCAVATION OF PIT (2.6" x 2.6" x 5.0')</v>
          </cell>
          <cell r="F167" t="str">
            <v xml:space="preserve">As per relevent standard specification </v>
          </cell>
          <cell r="G167">
            <v>600</v>
          </cell>
          <cell r="H167" t="str">
            <v>EA</v>
          </cell>
          <cell r="I167">
            <v>3600</v>
          </cell>
        </row>
        <row r="168">
          <cell r="A168" t="str">
            <v>SWR10356</v>
          </cell>
          <cell r="B168">
            <v>7.04</v>
          </cell>
          <cell r="C168" t="str">
            <v>Including the cost of cement</v>
          </cell>
          <cell r="D168" t="str">
            <v>Earth Work</v>
          </cell>
          <cell r="E168" t="str">
            <v>Mass concreting of supports incl. cement</v>
          </cell>
          <cell r="F168" t="str">
            <v xml:space="preserve">As per relevent standard specification </v>
          </cell>
          <cell r="G168">
            <v>6579</v>
          </cell>
          <cell r="H168" t="str">
            <v>M3</v>
          </cell>
          <cell r="I168">
            <v>46316.160000000003</v>
          </cell>
        </row>
        <row r="169">
          <cell r="A169" t="str">
            <v>SWR11890</v>
          </cell>
          <cell r="B169">
            <v>0.248</v>
          </cell>
          <cell r="C169" t="str">
            <v>Coping of 1.5'x1.5'x1 with 1:8 slope Using form boxes (0.031Cumt.)</v>
          </cell>
          <cell r="D169" t="str">
            <v>Earth Work</v>
          </cell>
          <cell r="E169" t="str">
            <v>Coping &amp; Muffing-Iron Pole</v>
          </cell>
          <cell r="F169" t="str">
            <v xml:space="preserve">As per relevent standard specification </v>
          </cell>
          <cell r="G169">
            <v>3893</v>
          </cell>
          <cell r="H169" t="str">
            <v>EA</v>
          </cell>
          <cell r="I169">
            <v>965.46399999999994</v>
          </cell>
        </row>
        <row r="170">
          <cell r="A170" t="str">
            <v>SWR12331</v>
          </cell>
          <cell r="B170">
            <v>8</v>
          </cell>
          <cell r="C170" t="str">
            <v>Making of coil earthing pole with 8mm GI wireNut&amp;Bolts for AB Switch</v>
          </cell>
          <cell r="D170" t="str">
            <v>Electrical work</v>
          </cell>
          <cell r="E170" t="str">
            <v>AB Switch Coil Earthing GI No. 8 Wire</v>
          </cell>
          <cell r="F170" t="str">
            <v xml:space="preserve">As per relevent standard specification </v>
          </cell>
          <cell r="G170">
            <v>146.63</v>
          </cell>
          <cell r="H170" t="str">
            <v>EA</v>
          </cell>
          <cell r="I170">
            <v>1173.04</v>
          </cell>
        </row>
        <row r="171">
          <cell r="A171" t="str">
            <v>SWR10642</v>
          </cell>
          <cell r="B171">
            <v>6</v>
          </cell>
          <cell r="C171" t="str">
            <v>Fabrication of 175x85/150x75mm RS joist pieces upto 12.5 meters length by welding joint together by means of 50x6mm flat and MS channel on either side including the cost of consumable.</v>
          </cell>
          <cell r="D171" t="str">
            <v>Electrical work</v>
          </cell>
          <cell r="E171" t="str">
            <v>Fabrication of 175x85/150x75mm RS joist</v>
          </cell>
          <cell r="F171" t="str">
            <v xml:space="preserve">As per relevent standard specification </v>
          </cell>
          <cell r="G171">
            <v>512.54999999999995</v>
          </cell>
          <cell r="H171" t="str">
            <v>EA</v>
          </cell>
          <cell r="I171">
            <v>3075.2999999999997</v>
          </cell>
        </row>
        <row r="172">
          <cell r="A172" t="str">
            <v>SWR11266</v>
          </cell>
          <cell r="B172">
            <v>6</v>
          </cell>
          <cell r="C172" t="str">
            <v>Box pole 9/10/11 Mtr</v>
          </cell>
          <cell r="D172" t="str">
            <v>Electrical work</v>
          </cell>
          <cell r="E172" t="str">
            <v>Erection of 9/10/11Meter Box pole</v>
          </cell>
          <cell r="F172" t="str">
            <v xml:space="preserve">As per relevent standard specification </v>
          </cell>
          <cell r="G172">
            <v>2643.83</v>
          </cell>
          <cell r="H172" t="str">
            <v>EA</v>
          </cell>
          <cell r="I172">
            <v>15862.98</v>
          </cell>
        </row>
        <row r="173">
          <cell r="A173" t="str">
            <v>SMR11483</v>
          </cell>
          <cell r="B173">
            <v>6</v>
          </cell>
          <cell r="C173" t="str">
            <v>Supply of CI eath pipe with 80mm dia,2.0 M Length</v>
          </cell>
          <cell r="D173" t="str">
            <v>Electrical work</v>
          </cell>
          <cell r="E173" t="str">
            <v>S-CI Pipe earthing 80mm dia 2.75m long</v>
          </cell>
          <cell r="F173" t="str">
            <v xml:space="preserve">As per relevent standard specification </v>
          </cell>
          <cell r="G173">
            <v>2789</v>
          </cell>
          <cell r="H173" t="str">
            <v>EA</v>
          </cell>
          <cell r="I173">
            <v>16734</v>
          </cell>
        </row>
        <row r="174">
          <cell r="A174" t="str">
            <v>SWR10357</v>
          </cell>
          <cell r="B174">
            <v>6</v>
          </cell>
          <cell r="C174" t="str">
            <v>Providing of earthing with excavation of earth pit (0.6 x0.6x2.4 Mts.) duly filling with bentonite, earth , running of earth wire etc., complete, including cost of bentonite and excluding cost of RCC collar of size 0.75M dia x 0.5 M height</v>
          </cell>
          <cell r="D174" t="str">
            <v>Electrical work</v>
          </cell>
          <cell r="E174" t="str">
            <v>ERECT. OF LINES-Providing of earthing</v>
          </cell>
          <cell r="F174" t="str">
            <v xml:space="preserve">As per relevent standard specification </v>
          </cell>
          <cell r="G174">
            <v>1234.2</v>
          </cell>
          <cell r="H174" t="str">
            <v>EA</v>
          </cell>
          <cell r="I174">
            <v>7405.2000000000007</v>
          </cell>
        </row>
        <row r="175">
          <cell r="A175" t="str">
            <v>SMR11480</v>
          </cell>
          <cell r="B175">
            <v>12</v>
          </cell>
          <cell r="C175" t="str">
            <v>Supply of GI eath pipe with 40 mm dia,3mm thcikness with 2.0 M Length</v>
          </cell>
          <cell r="D175" t="str">
            <v>Electrical work</v>
          </cell>
          <cell r="E175" t="str">
            <v>S-GI pipe earthing 40mm dia 2m long</v>
          </cell>
          <cell r="F175" t="str">
            <v xml:space="preserve">As per relevent standard specification </v>
          </cell>
          <cell r="G175">
            <v>698</v>
          </cell>
          <cell r="H175" t="str">
            <v>EA</v>
          </cell>
          <cell r="I175">
            <v>8376</v>
          </cell>
        </row>
        <row r="176">
          <cell r="A176" t="str">
            <v>SWR11765</v>
          </cell>
          <cell r="B176">
            <v>100</v>
          </cell>
          <cell r="C176" t="str">
            <v>Laying of MS Flat 50 x 6 mm (without excavation)  in existing Substation</v>
          </cell>
          <cell r="D176" t="str">
            <v>Electrical work</v>
          </cell>
          <cell r="E176" t="str">
            <v>Earth-50x6mm MS Flat in SS (w/o excavte)</v>
          </cell>
          <cell r="F176" t="str">
            <v xml:space="preserve">As per relevent standard specification </v>
          </cell>
          <cell r="G176">
            <v>17</v>
          </cell>
          <cell r="H176" t="str">
            <v>M</v>
          </cell>
          <cell r="I176">
            <v>1700</v>
          </cell>
        </row>
        <row r="177">
          <cell r="A177" t="str">
            <v>SMR40009</v>
          </cell>
          <cell r="B177">
            <v>1</v>
          </cell>
          <cell r="C177" t="str">
            <v>Supply of material cost for First coat of 1st Grade Aluminium Paint,  brushes etc.</v>
          </cell>
          <cell r="D177" t="str">
            <v>Electrical work</v>
          </cell>
          <cell r="E177" t="str">
            <v>Sup Material for 1st coat Al. Painting.</v>
          </cell>
          <cell r="F177" t="str">
            <v xml:space="preserve">As per relevent standard specification </v>
          </cell>
          <cell r="G177">
            <v>2181</v>
          </cell>
          <cell r="H177" t="str">
            <v>TO</v>
          </cell>
          <cell r="I177">
            <v>2181</v>
          </cell>
        </row>
        <row r="178">
          <cell r="A178" t="str">
            <v>SWR10877</v>
          </cell>
          <cell r="B178">
            <v>1</v>
          </cell>
          <cell r="C178" t="str">
            <v>Labour charges for painting including scratching and cleaning of Sub-station structures of 1st coat of Aluminium</v>
          </cell>
          <cell r="D178" t="str">
            <v>Electrical work</v>
          </cell>
          <cell r="E178" t="str">
            <v>Labour for 1st coat Al. Painting.</v>
          </cell>
          <cell r="F178" t="str">
            <v xml:space="preserve">As per relevent standard specification </v>
          </cell>
          <cell r="G178">
            <v>851</v>
          </cell>
          <cell r="H178" t="str">
            <v>TO</v>
          </cell>
          <cell r="I178">
            <v>851</v>
          </cell>
        </row>
        <row r="179">
          <cell r="A179" t="str">
            <v>SMR40010</v>
          </cell>
          <cell r="B179">
            <v>1</v>
          </cell>
          <cell r="C179" t="str">
            <v>(*)Supply of material cost for Second coat of 1st Grade Aluminium Paint,  brushes, etc.</v>
          </cell>
          <cell r="D179" t="str">
            <v>Electrical work</v>
          </cell>
          <cell r="E179" t="str">
            <v>Sup Material for 2nd coat Al. Painting.</v>
          </cell>
          <cell r="F179" t="str">
            <v xml:space="preserve">As per relevent standard specification </v>
          </cell>
          <cell r="G179">
            <v>1293</v>
          </cell>
          <cell r="H179" t="str">
            <v>TO</v>
          </cell>
          <cell r="I179">
            <v>1293</v>
          </cell>
        </row>
        <row r="180">
          <cell r="A180" t="str">
            <v>SWR10879</v>
          </cell>
          <cell r="B180">
            <v>1</v>
          </cell>
          <cell r="C180" t="str">
            <v>(*) Labour charges for painting including scratching and cleaning of Sub-station structures of 2nd coat of Aluminium .</v>
          </cell>
          <cell r="D180" t="str">
            <v>Electrical work</v>
          </cell>
          <cell r="E180" t="str">
            <v>Labour for 2nd coat Al. Painting.</v>
          </cell>
          <cell r="F180" t="str">
            <v xml:space="preserve">As per relevent standard specification </v>
          </cell>
          <cell r="G180">
            <v>482</v>
          </cell>
          <cell r="H180" t="str">
            <v>TO</v>
          </cell>
          <cell r="I180">
            <v>482</v>
          </cell>
        </row>
        <row r="181">
          <cell r="A181" t="str">
            <v>SWR10869</v>
          </cell>
          <cell r="B181">
            <v>1</v>
          </cell>
          <cell r="C181" t="str">
            <v>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v>
          </cell>
          <cell r="D181" t="str">
            <v>Electrical work</v>
          </cell>
          <cell r="E181" t="str">
            <v>Fabrication of struc.with welding.</v>
          </cell>
          <cell r="F181" t="str">
            <v xml:space="preserve">As per relevent standard specification </v>
          </cell>
          <cell r="G181">
            <v>3426</v>
          </cell>
          <cell r="H181" t="str">
            <v>TO</v>
          </cell>
          <cell r="I181">
            <v>3426</v>
          </cell>
        </row>
        <row r="182">
          <cell r="A182" t="str">
            <v>SWR10320</v>
          </cell>
          <cell r="B182">
            <v>100</v>
          </cell>
          <cell r="C182" t="str">
            <v>Back clamps with 50 x 6 mm MS Flat</v>
          </cell>
          <cell r="D182" t="str">
            <v>Electrical work</v>
          </cell>
          <cell r="E182" t="str">
            <v>Fab Back clamps with 50 x 6 mm MS Flat</v>
          </cell>
          <cell r="F182" t="str">
            <v xml:space="preserve">As per relevent standard specification </v>
          </cell>
          <cell r="G182">
            <v>15</v>
          </cell>
          <cell r="H182" t="str">
            <v>EA</v>
          </cell>
          <cell r="I182">
            <v>1500</v>
          </cell>
        </row>
        <row r="183">
          <cell r="A183" t="str">
            <v>SWR10921</v>
          </cell>
          <cell r="B183">
            <v>100</v>
          </cell>
          <cell r="C183" t="str">
            <v>GI Flat 25 x 3 mm (including material)</v>
          </cell>
          <cell r="D183" t="str">
            <v>Electrical work</v>
          </cell>
          <cell r="E183" t="str">
            <v>Laying of  earth mat,excavation 25x3mm</v>
          </cell>
          <cell r="F183" t="str">
            <v xml:space="preserve">As per relevent standard specification </v>
          </cell>
          <cell r="G183">
            <v>68</v>
          </cell>
          <cell r="H183" t="str">
            <v>RMT</v>
          </cell>
          <cell r="I183">
            <v>6800</v>
          </cell>
        </row>
        <row r="184">
          <cell r="A184" t="str">
            <v>SWR10206</v>
          </cell>
          <cell r="B184">
            <v>0.5</v>
          </cell>
          <cell r="C184" t="str">
            <v>Loading of M.S.Channels, Angles, Flats &amp; Rods etc.,</v>
          </cell>
          <cell r="D184" t="str">
            <v>Electrical work</v>
          </cell>
          <cell r="E184" t="str">
            <v>LOADING of MS Channel,Angles,Flats&amp;Rods</v>
          </cell>
          <cell r="F184" t="str">
            <v xml:space="preserve">As per relevent standard specification </v>
          </cell>
          <cell r="G184">
            <v>221</v>
          </cell>
          <cell r="H184" t="str">
            <v>TO</v>
          </cell>
          <cell r="I184">
            <v>110.5</v>
          </cell>
        </row>
        <row r="185">
          <cell r="A185" t="str">
            <v>SWR10524</v>
          </cell>
          <cell r="B185">
            <v>0.5</v>
          </cell>
          <cell r="C185" t="str">
            <v>Un loading of M.S.Channels, Angles, Flats &amp; Rods etc.,</v>
          </cell>
          <cell r="D185" t="str">
            <v>Electrical work</v>
          </cell>
          <cell r="E185" t="str">
            <v>UNLOADING of MS Channel,Angles,Flats&amp;Rod</v>
          </cell>
          <cell r="F185" t="str">
            <v xml:space="preserve">As per relevent standard specification </v>
          </cell>
          <cell r="G185">
            <v>185</v>
          </cell>
          <cell r="H185" t="str">
            <v>TO</v>
          </cell>
          <cell r="I185">
            <v>92.5</v>
          </cell>
        </row>
        <row r="186">
          <cell r="A186" t="str">
            <v>SWR10147</v>
          </cell>
          <cell r="B186">
            <v>4</v>
          </cell>
          <cell r="C186" t="str">
            <v>Transport of steel including line materials such as cross arms, clamps, hardware, cable (loose) and other line materials (Including loading and unloading) Up to 10km</v>
          </cell>
          <cell r="D186" t="str">
            <v>Electrical work</v>
          </cell>
          <cell r="E186" t="str">
            <v>TRANSPORT OF STEEL MATERIAL UPTO 10KM</v>
          </cell>
          <cell r="F186" t="str">
            <v xml:space="preserve">As per relevent standard specification </v>
          </cell>
          <cell r="G186">
            <v>332.52</v>
          </cell>
          <cell r="H186" t="str">
            <v>TO</v>
          </cell>
          <cell r="I186">
            <v>1330.08</v>
          </cell>
        </row>
        <row r="187">
          <cell r="A187" t="str">
            <v>SWR10963</v>
          </cell>
          <cell r="B187">
            <v>8</v>
          </cell>
          <cell r="C187" t="str">
            <v>Painting of Name Plates for any equipment</v>
          </cell>
          <cell r="D187" t="str">
            <v>Electrical work</v>
          </cell>
          <cell r="E187" t="str">
            <v>Painting of Name Plates for any equipmen</v>
          </cell>
          <cell r="F187" t="str">
            <v xml:space="preserve">As per relevent standard specification </v>
          </cell>
          <cell r="G187">
            <v>122</v>
          </cell>
          <cell r="H187" t="str">
            <v>EA</v>
          </cell>
          <cell r="I187">
            <v>976</v>
          </cell>
        </row>
        <row r="188">
          <cell r="A188" t="str">
            <v>SWR11981</v>
          </cell>
          <cell r="B188">
            <v>480</v>
          </cell>
          <cell r="C188" t="str">
            <v>Laying of  11 KV 3x300 Sqmm Cable  Along the CC / BT multi layer road requiring compressor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v>
          </cell>
          <cell r="D188" t="str">
            <v>Electrical work</v>
          </cell>
          <cell r="E188" t="str">
            <v>Lay-DR 11KV 3x300sqmm UG Cb CC/BT Compsr</v>
          </cell>
          <cell r="F188" t="str">
            <v xml:space="preserve">As per relevent standard specification </v>
          </cell>
          <cell r="G188">
            <v>1264.6400000000001</v>
          </cell>
          <cell r="H188" t="str">
            <v>M</v>
          </cell>
          <cell r="I188">
            <v>607027.20000000007</v>
          </cell>
        </row>
        <row r="189">
          <cell r="A189" t="str">
            <v>SWR11937</v>
          </cell>
          <cell r="B189">
            <v>60</v>
          </cell>
          <cell r="C189" t="str">
            <v>Laying of  11 KV 3x300 Sqmm Cable  Across the CC/ BT road crossing multi layer road requiring compressor wih hume pipe (cxcluding the cost of Hume Pipe)including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v>
          </cell>
          <cell r="D189" t="str">
            <v>Electrical work</v>
          </cell>
          <cell r="E189" t="str">
            <v>Lay-SR 11KV 3x300sqmm UG Cb CC/BT RdCrsg</v>
          </cell>
          <cell r="F189" t="str">
            <v xml:space="preserve">As per relevent standard specification </v>
          </cell>
          <cell r="G189">
            <v>1199.4000000000001</v>
          </cell>
          <cell r="H189" t="str">
            <v>M</v>
          </cell>
          <cell r="I189">
            <v>71964</v>
          </cell>
        </row>
        <row r="190">
          <cell r="A190" t="str">
            <v>SWR10988</v>
          </cell>
          <cell r="B190">
            <v>480</v>
          </cell>
          <cell r="C190" t="str">
            <v xml:space="preserve"> Laying of 2nd cable in excavated trench  along the footpath through 225mm dia GI pipe for 33KV, 150mm dia GI pipe for 11KV (excluding the cost of GI pipe)</v>
          </cell>
          <cell r="D190" t="str">
            <v>Electrical work</v>
          </cell>
          <cell r="E190" t="str">
            <v>Lay-2nd Cable in Excavated Trench</v>
          </cell>
          <cell r="F190" t="str">
            <v xml:space="preserve">As per relevent standard specification </v>
          </cell>
          <cell r="G190">
            <v>204.1</v>
          </cell>
          <cell r="H190" t="str">
            <v>M</v>
          </cell>
          <cell r="I190">
            <v>97968</v>
          </cell>
        </row>
        <row r="191">
          <cell r="A191" t="str">
            <v>SWR12005</v>
          </cell>
          <cell r="B191">
            <v>180</v>
          </cell>
          <cell r="C191" t="str">
            <v xml:space="preserve">Raising of  11 KV 3x300 Sqmm Cable double run cable on already erected support with wooden / MS clamps and connecting it to over head line with cable jumpers including cost of required wooden cleats, lugs and bolts and nuts through GI pipe (excluding the cost of GI pipe) </v>
          </cell>
          <cell r="D191" t="str">
            <v>Electrical work</v>
          </cell>
          <cell r="E191" t="str">
            <v>Raise-DR 11KV 3x300sqmm UG Cb on support</v>
          </cell>
          <cell r="F191" t="str">
            <v xml:space="preserve">As per relevent standard specification </v>
          </cell>
          <cell r="G191">
            <v>275.39999999999998</v>
          </cell>
          <cell r="H191" t="str">
            <v>M</v>
          </cell>
          <cell r="I191">
            <v>49571.999999999993</v>
          </cell>
        </row>
        <row r="192">
          <cell r="A192" t="str">
            <v>SWR10391</v>
          </cell>
          <cell r="B192">
            <v>24</v>
          </cell>
          <cell r="C192" t="str">
            <v>Making 11 KV 3x300  Sqmm Cable Out Door/Indoor end termination</v>
          </cell>
          <cell r="D192" t="str">
            <v>Electrical work</v>
          </cell>
          <cell r="E192" t="str">
            <v>OD/Idoor end termination 11kv 3x300 xlpe</v>
          </cell>
          <cell r="F192" t="str">
            <v xml:space="preserve">As per relevent standard specification </v>
          </cell>
          <cell r="G192">
            <v>2370.63</v>
          </cell>
          <cell r="H192" t="str">
            <v>EA</v>
          </cell>
          <cell r="I192">
            <v>56895.12</v>
          </cell>
        </row>
        <row r="193">
          <cell r="A193" t="str">
            <v>SWR10640</v>
          </cell>
          <cell r="B193">
            <v>6</v>
          </cell>
          <cell r="C193" t="str">
            <v>painting of RS Joist including cross arms and clamps with one coat of red oxid and two coats of Al. paint including cost of paint and consumables</v>
          </cell>
          <cell r="D193" t="str">
            <v>Electrical work</v>
          </cell>
          <cell r="E193" t="str">
            <v>Painting of RS Joist(1C RO, 2C Al.Paint)</v>
          </cell>
          <cell r="F193" t="str">
            <v xml:space="preserve">As per relevent standard specification </v>
          </cell>
          <cell r="G193">
            <v>1132</v>
          </cell>
          <cell r="H193" t="str">
            <v>EA</v>
          </cell>
          <cell r="I193">
            <v>6792</v>
          </cell>
        </row>
        <row r="194">
          <cell r="A194" t="str">
            <v>SMR11487</v>
          </cell>
          <cell r="B194">
            <v>50</v>
          </cell>
          <cell r="C194" t="str">
            <v>Supply of MS Bolts &amp; Nuts,Washers etc.,</v>
          </cell>
          <cell r="D194" t="str">
            <v>Electrical work</v>
          </cell>
          <cell r="E194" t="str">
            <v>S-MS Bolts &amp; Nuts,Washers etc.,</v>
          </cell>
          <cell r="F194" t="str">
            <v xml:space="preserve">As per relevent standard specification </v>
          </cell>
          <cell r="G194">
            <v>91.25</v>
          </cell>
          <cell r="H194" t="str">
            <v>KG</v>
          </cell>
          <cell r="I194">
            <v>4562.5</v>
          </cell>
        </row>
        <row r="195">
          <cell r="A195" t="str">
            <v>SMR25210</v>
          </cell>
          <cell r="B195">
            <v>4</v>
          </cell>
          <cell r="C195" t="str">
            <v>Supply of 11KV 3X300 Heat Shble Straight through joint kit</v>
          </cell>
          <cell r="D195" t="str">
            <v>Electrical work</v>
          </cell>
          <cell r="E195" t="str">
            <v>S-11KV 3x300 Heat Shble str thr JointKit</v>
          </cell>
          <cell r="F195" t="str">
            <v xml:space="preserve">As per relevent standard specification </v>
          </cell>
          <cell r="G195">
            <v>4110.17</v>
          </cell>
          <cell r="H195" t="str">
            <v>EA</v>
          </cell>
          <cell r="I195">
            <v>16440.68</v>
          </cell>
        </row>
        <row r="196">
          <cell r="A196" t="str">
            <v>SMR25208</v>
          </cell>
          <cell r="B196">
            <v>15</v>
          </cell>
          <cell r="C196" t="str">
            <v>Supply of 11KV 3X300 Heat Shble out door end ter kit</v>
          </cell>
          <cell r="D196" t="str">
            <v>Electrical work</v>
          </cell>
          <cell r="E196" t="str">
            <v>S-11KV 3x300 Heat Shble O/d End Term Kit</v>
          </cell>
          <cell r="F196" t="str">
            <v xml:space="preserve">As per relevent standard specification </v>
          </cell>
          <cell r="G196">
            <v>1372.88</v>
          </cell>
          <cell r="H196" t="str">
            <v>EA</v>
          </cell>
          <cell r="I196">
            <v>20593.2</v>
          </cell>
        </row>
        <row r="197">
          <cell r="A197" t="str">
            <v>SMR25209</v>
          </cell>
          <cell r="B197">
            <v>5</v>
          </cell>
          <cell r="C197" t="str">
            <v>Supply of 11KV 3X300 Heat Shble in door end ter kit</v>
          </cell>
          <cell r="D197" t="str">
            <v>Electrical work</v>
          </cell>
          <cell r="E197" t="str">
            <v>S-11KV 3x300 Heat Shble I/d End Term Kit</v>
          </cell>
          <cell r="F197" t="str">
            <v xml:space="preserve">As per relevent standard specification </v>
          </cell>
          <cell r="G197">
            <v>1459.83</v>
          </cell>
          <cell r="H197" t="str">
            <v>EA</v>
          </cell>
          <cell r="I197">
            <v>7299.15</v>
          </cell>
        </row>
        <row r="198">
          <cell r="A198" t="str">
            <v>SWR22092</v>
          </cell>
          <cell r="B198">
            <v>1.5</v>
          </cell>
          <cell r="C198" t="str">
            <v xml:space="preserve">Detailed Survey and way leave clearance. The work includes Peg marking and necessary tree clearance for erection of 33 kv line </v>
          </cell>
          <cell r="D198" t="str">
            <v>Electrical work</v>
          </cell>
          <cell r="E198" t="str">
            <v>survey line&amp;cabl inc peg mark&amp;tree clear</v>
          </cell>
          <cell r="F198" t="str">
            <v xml:space="preserve">As per relevent standard specification </v>
          </cell>
          <cell r="G198">
            <v>765</v>
          </cell>
          <cell r="H198" t="str">
            <v>KM</v>
          </cell>
          <cell r="I198">
            <v>1147.5</v>
          </cell>
        </row>
        <row r="199">
          <cell r="A199" t="str">
            <v>SWR10105</v>
          </cell>
          <cell r="B199">
            <v>20</v>
          </cell>
          <cell r="C199" t="str">
            <v xml:space="preserve"> Excavation of Pole pits of size 0.76x0.76x1.52 for 9.1/8.0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D199" t="str">
            <v>Electrical work</v>
          </cell>
          <cell r="E199" t="str">
            <v>EXCAVATION OF PIT (2.6" x 2.6" x 5.0')</v>
          </cell>
          <cell r="F199" t="str">
            <v xml:space="preserve">As per relevent standard specification </v>
          </cell>
          <cell r="G199">
            <v>600</v>
          </cell>
          <cell r="H199" t="str">
            <v>EA</v>
          </cell>
          <cell r="I199">
            <v>12000</v>
          </cell>
        </row>
        <row r="200">
          <cell r="A200" t="str">
            <v>SWR10110</v>
          </cell>
          <cell r="B200">
            <v>10</v>
          </cell>
          <cell r="C200" t="str">
            <v xml:space="preserve">Excavation of Pole pits of size (2.6" x 2.6" x 5.0')  0.88 cum 0.76 M x 0.76M x 1.52M for 9.1 mtrs PSCC Poles including dewatering, shoring,shuttering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 </v>
          </cell>
          <cell r="D200" t="str">
            <v>Electrical work</v>
          </cell>
          <cell r="E200" t="str">
            <v>EXCAV. OF PIT HARD (2.6" x 2.6" x 5.0')</v>
          </cell>
          <cell r="F200" t="str">
            <v xml:space="preserve">As per relevent standard specification </v>
          </cell>
          <cell r="G200">
            <v>1440</v>
          </cell>
          <cell r="H200" t="str">
            <v>EA</v>
          </cell>
          <cell r="I200">
            <v>14400</v>
          </cell>
        </row>
        <row r="201">
          <cell r="A201" t="str">
            <v>SWR10350</v>
          </cell>
          <cell r="B201">
            <v>30</v>
          </cell>
          <cell r="C201" t="str">
            <v>Erection of spun pole 12.5 Mtrs in position, aligning and setting to work, fixing of cross arms and top clamps, earthing of supports, back filling with earth and stones properly ramming including transport of materials from road side to location excluding pit excavation</v>
          </cell>
          <cell r="D201" t="str">
            <v>Electrical work</v>
          </cell>
          <cell r="E201" t="str">
            <v>Erection of Spun pole 12.5Mt</v>
          </cell>
          <cell r="F201" t="str">
            <v xml:space="preserve">As per relevent standard specification </v>
          </cell>
          <cell r="G201">
            <v>4115.7</v>
          </cell>
          <cell r="H201" t="str">
            <v>EA</v>
          </cell>
          <cell r="I201">
            <v>123471</v>
          </cell>
        </row>
        <row r="202">
          <cell r="A202" t="str">
            <v>SWR10190</v>
          </cell>
          <cell r="B202">
            <v>30</v>
          </cell>
          <cell r="C202" t="str">
            <v>LOADING  of 12.5M SPUN POLE</v>
          </cell>
          <cell r="D202" t="str">
            <v>Electrical work</v>
          </cell>
          <cell r="E202" t="str">
            <v>LOADING  of 12.5M SPUN POLE</v>
          </cell>
          <cell r="F202" t="str">
            <v xml:space="preserve">As per relevent standard specification </v>
          </cell>
          <cell r="G202">
            <v>548</v>
          </cell>
          <cell r="H202" t="str">
            <v>EA</v>
          </cell>
          <cell r="I202">
            <v>16440</v>
          </cell>
        </row>
        <row r="203">
          <cell r="A203" t="str">
            <v>SWR10508</v>
          </cell>
          <cell r="B203">
            <v>30</v>
          </cell>
          <cell r="C203" t="str">
            <v>UNLOADING of 12.5M SPUN POLE</v>
          </cell>
          <cell r="D203" t="str">
            <v>Electrical work</v>
          </cell>
          <cell r="E203" t="str">
            <v>UNLOADING of 12.5M SPUN POLE</v>
          </cell>
          <cell r="F203" t="str">
            <v xml:space="preserve">As per relevent standard specification </v>
          </cell>
          <cell r="G203">
            <v>363</v>
          </cell>
          <cell r="H203" t="str">
            <v>EA</v>
          </cell>
          <cell r="I203">
            <v>10890</v>
          </cell>
        </row>
        <row r="204">
          <cell r="A204" t="str">
            <v>SWR10343</v>
          </cell>
          <cell r="B204">
            <v>10</v>
          </cell>
          <cell r="C204"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D204" t="str">
            <v>Electrical work</v>
          </cell>
          <cell r="E204" t="str">
            <v>ERECTION OF LINES-Erection of 9.1M Pole</v>
          </cell>
          <cell r="F204" t="str">
            <v xml:space="preserve">As per relevent standard specification </v>
          </cell>
          <cell r="G204">
            <v>2400</v>
          </cell>
          <cell r="H204" t="str">
            <v>EA</v>
          </cell>
          <cell r="I204">
            <v>24000</v>
          </cell>
        </row>
        <row r="205">
          <cell r="A205" t="str">
            <v>SWR10981</v>
          </cell>
          <cell r="B205">
            <v>10</v>
          </cell>
          <cell r="C205" t="str">
            <v>Formation of 33 kv cut points (Vertical/Horizantal) including fixing of Clamps and top cleat and fixing of pin insulator complete with necessary hard wear for stud locations excluding the cost of  pit Excavation and the pole shall be numbered with  colour paint and earthing.</v>
          </cell>
          <cell r="D205" t="str">
            <v>Electrical work</v>
          </cell>
          <cell r="E205" t="str">
            <v>Horizontal Cut point for 33 KV line</v>
          </cell>
          <cell r="F205" t="str">
            <v xml:space="preserve">As per relevent standard specification </v>
          </cell>
          <cell r="G205">
            <v>1759.5</v>
          </cell>
          <cell r="H205" t="str">
            <v>EA</v>
          </cell>
          <cell r="I205">
            <v>17595</v>
          </cell>
        </row>
        <row r="206">
          <cell r="A206" t="str">
            <v>SWR10356</v>
          </cell>
          <cell r="B206">
            <v>15</v>
          </cell>
          <cell r="C206" t="str">
            <v>Mass concreting of supports incl. cement</v>
          </cell>
          <cell r="D206" t="str">
            <v>Earth Work</v>
          </cell>
          <cell r="E206" t="str">
            <v>Mass concreting of supports incl. cement</v>
          </cell>
          <cell r="F206" t="str">
            <v xml:space="preserve">As per relevent standard specification </v>
          </cell>
          <cell r="G206">
            <v>6579</v>
          </cell>
          <cell r="H206" t="str">
            <v>M3</v>
          </cell>
          <cell r="I206">
            <v>98685</v>
          </cell>
        </row>
        <row r="207">
          <cell r="A207" t="str">
            <v>SWR10366</v>
          </cell>
          <cell r="B207">
            <v>1.5</v>
          </cell>
          <cell r="C207" t="str">
            <v>Paving of the 100 sqmm AAA conductor and stringing duly arranging temporary guys, tensioning, sagging of conductor maintaing the ground clearences as per IE rules1956, pin binding, strain insulator binding and giving jumpers Etc.Stiffner pieces shall be be provided for all pin insulator locations.</v>
          </cell>
          <cell r="D207" t="str">
            <v>Electrical work</v>
          </cell>
          <cell r="E207" t="str">
            <v>Stringing 100sqmm 33/11kv Line 3 Cond SC</v>
          </cell>
          <cell r="F207" t="str">
            <v xml:space="preserve">As per relevent standard specification </v>
          </cell>
          <cell r="G207">
            <v>12600.06</v>
          </cell>
          <cell r="H207" t="str">
            <v>KM</v>
          </cell>
          <cell r="I207">
            <v>18900.09</v>
          </cell>
        </row>
        <row r="208">
          <cell r="A208" t="str">
            <v>SMR11488</v>
          </cell>
          <cell r="B208">
            <v>100</v>
          </cell>
          <cell r="C208" t="str">
            <v>S-GI Bolts &amp; Nuts,Washers etc.,</v>
          </cell>
          <cell r="D208" t="str">
            <v>Electrical work</v>
          </cell>
          <cell r="E208" t="str">
            <v>S-GI Bolts &amp; Nuts,Washers etc.,</v>
          </cell>
          <cell r="F208" t="str">
            <v xml:space="preserve">As per relevent standard specification </v>
          </cell>
          <cell r="G208">
            <v>117.5</v>
          </cell>
          <cell r="H208" t="str">
            <v>KG</v>
          </cell>
          <cell r="I208">
            <v>11750</v>
          </cell>
        </row>
        <row r="209">
          <cell r="A209" t="str">
            <v>SWR10188</v>
          </cell>
          <cell r="B209">
            <v>10</v>
          </cell>
          <cell r="C209" t="str">
            <v>LOADING of 9.1M PSCC POLE</v>
          </cell>
          <cell r="D209" t="str">
            <v>Electrical work</v>
          </cell>
          <cell r="E209" t="str">
            <v>LOADING  of 9.1M PSCC POLE</v>
          </cell>
          <cell r="F209" t="str">
            <v xml:space="preserve">As per relevent standard specification </v>
          </cell>
          <cell r="G209">
            <v>182</v>
          </cell>
          <cell r="H209" t="str">
            <v>EA</v>
          </cell>
          <cell r="I209">
            <v>1820</v>
          </cell>
        </row>
        <row r="210">
          <cell r="A210" t="str">
            <v>SWR10506</v>
          </cell>
          <cell r="B210">
            <v>10</v>
          </cell>
          <cell r="C210" t="str">
            <v>UNLOADING of 9.1M PSCC POLE</v>
          </cell>
          <cell r="D210" t="str">
            <v>Electrical work</v>
          </cell>
          <cell r="E210" t="str">
            <v>UNLOADING of 9.1M PSCC POLE</v>
          </cell>
          <cell r="F210" t="str">
            <v xml:space="preserve">As per relevent standard specification </v>
          </cell>
          <cell r="G210">
            <v>91</v>
          </cell>
          <cell r="H210" t="str">
            <v>EA</v>
          </cell>
          <cell r="I210">
            <v>910</v>
          </cell>
        </row>
        <row r="211">
          <cell r="A211" t="str">
            <v>SWR20308</v>
          </cell>
          <cell r="B211">
            <v>10</v>
          </cell>
          <cell r="C211" t="str">
            <v>Sub Transportation of 9.0M PSCC Pole including Loading and Unloading&lt;10KM</v>
          </cell>
          <cell r="D211" t="str">
            <v>Electrical work</v>
          </cell>
          <cell r="E211" t="str">
            <v>SubTrnsprt 9M PSCC Pole incl. L&amp;UL&lt;10KM</v>
          </cell>
          <cell r="F211" t="str">
            <v xml:space="preserve">As per relevent standard specification </v>
          </cell>
          <cell r="G211">
            <v>407.29</v>
          </cell>
          <cell r="H211" t="str">
            <v>EA</v>
          </cell>
          <cell r="I211">
            <v>4072.9</v>
          </cell>
        </row>
        <row r="212">
          <cell r="A212" t="str">
            <v>SWR10191</v>
          </cell>
          <cell r="B212">
            <v>2</v>
          </cell>
          <cell r="C212" t="str">
            <v>LOADING of Conductor drums</v>
          </cell>
          <cell r="D212" t="str">
            <v>Electrical work</v>
          </cell>
          <cell r="E212" t="str">
            <v>LOADING  of Conductor drums</v>
          </cell>
          <cell r="F212" t="str">
            <v xml:space="preserve">As per relevent standard specification </v>
          </cell>
          <cell r="G212">
            <v>202</v>
          </cell>
          <cell r="H212" t="str">
            <v>EA</v>
          </cell>
          <cell r="I212">
            <v>404</v>
          </cell>
        </row>
        <row r="213">
          <cell r="A213" t="str">
            <v>SWR10509</v>
          </cell>
          <cell r="B213">
            <v>2</v>
          </cell>
          <cell r="C213" t="str">
            <v>UNLOADING of Conductor drums</v>
          </cell>
          <cell r="D213" t="str">
            <v>Electrical work</v>
          </cell>
          <cell r="E213" t="str">
            <v>UNLOADING of Conductor drums</v>
          </cell>
          <cell r="F213" t="str">
            <v xml:space="preserve">As per relevent standard specification </v>
          </cell>
          <cell r="G213">
            <v>100</v>
          </cell>
          <cell r="H213" t="str">
            <v>EA</v>
          </cell>
          <cell r="I213">
            <v>200</v>
          </cell>
        </row>
        <row r="214">
          <cell r="A214" t="str">
            <v>SWR11860</v>
          </cell>
          <cell r="B214">
            <v>2</v>
          </cell>
          <cell r="C214" t="str">
            <v>Transport of VCB , Control pannels, current transformater, bosster etc, above 10 KM and upto 50 KM with lorry for each trip</v>
          </cell>
          <cell r="D214" t="str">
            <v>Electrical work</v>
          </cell>
          <cell r="E214" t="str">
            <v>Transport of Cond Drum,VCBs upto 10Km</v>
          </cell>
          <cell r="F214" t="str">
            <v xml:space="preserve">As per relevent standard specification </v>
          </cell>
          <cell r="G214">
            <v>2720.34</v>
          </cell>
          <cell r="H214" t="str">
            <v>EA</v>
          </cell>
          <cell r="I214">
            <v>5440.68</v>
          </cell>
        </row>
        <row r="215">
          <cell r="A215" t="str">
            <v>SWR10150</v>
          </cell>
          <cell r="B215">
            <v>1.6</v>
          </cell>
          <cell r="C215" t="str">
            <v>Transport of steel including line materital such as cross arm,clamps,hard ware(including loading and unloading) above 30KM and  upto 50KM</v>
          </cell>
          <cell r="D215" t="str">
            <v>Electrical work</v>
          </cell>
          <cell r="E215" t="str">
            <v>TRANSPORT OF STEEL MATERIAL 30 TO 50KM</v>
          </cell>
          <cell r="F215" t="str">
            <v xml:space="preserve">As per relevent standard specification </v>
          </cell>
          <cell r="G215">
            <v>617.1</v>
          </cell>
          <cell r="H215" t="str">
            <v>TO</v>
          </cell>
          <cell r="I215">
            <v>987.36000000000013</v>
          </cell>
        </row>
        <row r="216">
          <cell r="A216" t="str">
            <v>SWR10206</v>
          </cell>
          <cell r="B216">
            <v>1.6</v>
          </cell>
          <cell r="C216" t="str">
            <v>LOADING of MS
Channel,Angles,Flats&amp;Rods</v>
          </cell>
          <cell r="D216" t="str">
            <v>Electrical work</v>
          </cell>
          <cell r="E216" t="str">
            <v>LOADING of MS Channel,Angles,Flats&amp;Rods</v>
          </cell>
          <cell r="F216" t="str">
            <v xml:space="preserve">As per relevent standard specification </v>
          </cell>
          <cell r="G216">
            <v>221</v>
          </cell>
          <cell r="H216" t="str">
            <v>TO</v>
          </cell>
          <cell r="I216">
            <v>353.6</v>
          </cell>
        </row>
        <row r="217">
          <cell r="A217" t="str">
            <v>SWR10524</v>
          </cell>
          <cell r="B217">
            <v>1.6</v>
          </cell>
          <cell r="C217" t="str">
            <v>UNLOADING of MS
Channel,Angles,Flats&amp;Rod</v>
          </cell>
          <cell r="D217" t="str">
            <v>Electrical work</v>
          </cell>
          <cell r="E217" t="str">
            <v>UNLOADING of MS Channel,Angles,Flats&amp;Rod</v>
          </cell>
          <cell r="F217" t="str">
            <v xml:space="preserve">As per relevent standard specification </v>
          </cell>
          <cell r="G217">
            <v>185</v>
          </cell>
          <cell r="H217" t="str">
            <v>TO</v>
          </cell>
          <cell r="I217">
            <v>296</v>
          </cell>
        </row>
        <row r="218">
          <cell r="A218" t="str">
            <v>SWR10211</v>
          </cell>
          <cell r="B218">
            <v>90</v>
          </cell>
          <cell r="C218" t="str">
            <v>LOADING of 33 KV Pin
insulators</v>
          </cell>
          <cell r="D218" t="str">
            <v>Electrical work</v>
          </cell>
          <cell r="E218" t="str">
            <v>LOADING of 33 KV Pin insulators</v>
          </cell>
          <cell r="F218" t="str">
            <v xml:space="preserve">As per relevent standard specification </v>
          </cell>
          <cell r="G218">
            <v>3</v>
          </cell>
          <cell r="H218" t="str">
            <v>CRT</v>
          </cell>
          <cell r="I218">
            <v>270</v>
          </cell>
        </row>
        <row r="219">
          <cell r="A219" t="str">
            <v>SWR10529</v>
          </cell>
          <cell r="B219">
            <v>90</v>
          </cell>
          <cell r="C219" t="str">
            <v>UNLOADING of 33 KV Pin
insulators</v>
          </cell>
          <cell r="D219" t="str">
            <v>Electrical work</v>
          </cell>
          <cell r="E219" t="str">
            <v>UNLOADING of 33 KV Pin insulators</v>
          </cell>
          <cell r="F219" t="str">
            <v xml:space="preserve">As per relevent standard specification </v>
          </cell>
          <cell r="G219">
            <v>3</v>
          </cell>
          <cell r="H219" t="str">
            <v>CRT</v>
          </cell>
          <cell r="I219">
            <v>270</v>
          </cell>
        </row>
        <row r="220">
          <cell r="A220" t="str">
            <v>SWR12416</v>
          </cell>
          <cell r="B220">
            <v>33</v>
          </cell>
          <cell r="C220" t="str">
            <v>LOADING of 33 &amp; 11 KV Disc insulators</v>
          </cell>
          <cell r="D220" t="str">
            <v>Electrical work</v>
          </cell>
          <cell r="E220" t="str">
            <v>LOADING  of 33 &amp; 11 KV Disc insulators</v>
          </cell>
          <cell r="F220" t="str">
            <v xml:space="preserve">As per relevent standard specification </v>
          </cell>
          <cell r="G220">
            <v>2</v>
          </cell>
          <cell r="H220" t="str">
            <v>CRT</v>
          </cell>
          <cell r="I220">
            <v>66</v>
          </cell>
        </row>
        <row r="221">
          <cell r="A221" t="str">
            <v>SWR10631</v>
          </cell>
          <cell r="B221">
            <v>33</v>
          </cell>
          <cell r="C221" t="str">
            <v>UNLOADING of 33 &amp; 11 KV
Disc insulator</v>
          </cell>
          <cell r="D221" t="str">
            <v>Electrical work</v>
          </cell>
          <cell r="E221" t="str">
            <v>UNLOADING   of 33 &amp; 11 KV Disc insulator</v>
          </cell>
          <cell r="F221" t="str">
            <v xml:space="preserve">As per relevent standard specification </v>
          </cell>
          <cell r="G221">
            <v>2</v>
          </cell>
          <cell r="H221" t="str">
            <v>CRT</v>
          </cell>
          <cell r="I221">
            <v>66</v>
          </cell>
        </row>
        <row r="222">
          <cell r="A222" t="str">
            <v>SWR10618</v>
          </cell>
          <cell r="B222">
            <v>1</v>
          </cell>
          <cell r="C222" t="str">
            <v>LOADING of 33KV Metal parts-bag of 25no</v>
          </cell>
          <cell r="D222" t="str">
            <v>Electrical work</v>
          </cell>
          <cell r="E222" t="str">
            <v>LOADING  of 33KV Metal parts-bag of 25no</v>
          </cell>
          <cell r="F222" t="str">
            <v xml:space="preserve">As per relevent standard specification </v>
          </cell>
          <cell r="G222">
            <v>65</v>
          </cell>
          <cell r="H222" t="str">
            <v>BAG</v>
          </cell>
          <cell r="I222">
            <v>65</v>
          </cell>
        </row>
        <row r="223">
          <cell r="A223" t="str">
            <v>SWR10632</v>
          </cell>
          <cell r="B223">
            <v>1</v>
          </cell>
          <cell r="C223" t="str">
            <v>UNLOADING of 33 KV Metal parts-bagof 25</v>
          </cell>
          <cell r="D223" t="str">
            <v>Electrical work</v>
          </cell>
          <cell r="E223" t="str">
            <v>UNLOADING of 33 KV Metal parts-bagof 25</v>
          </cell>
          <cell r="F223" t="str">
            <v xml:space="preserve">As per relevent standard specification </v>
          </cell>
          <cell r="G223">
            <v>65</v>
          </cell>
          <cell r="H223" t="str">
            <v>BAG</v>
          </cell>
          <cell r="I223">
            <v>65</v>
          </cell>
        </row>
        <row r="224">
          <cell r="A224" t="str">
            <v>SWR21190</v>
          </cell>
          <cell r="B224">
            <v>20</v>
          </cell>
          <cell r="C224" t="str">
            <v>Excavation of Stay pits of size 0.45x0.45x1.34 Mts' for burying the anchor rod with anchor plateof stay sets including dewatering, shoring, shuttering wherever necessary and back filling the pit (after erection and concreting the same whever is necessary) with the excavated earth/extra earth/excavated rock bits any and leveling the site with out any lead.In all soils except Hard gravel Hard Murram, Disintegrated Rock, Hard rock Requiring blasting</v>
          </cell>
          <cell r="D224" t="str">
            <v>Electrical work</v>
          </cell>
          <cell r="E224" t="str">
            <v>Excavate-StayPit .45x.45x1.34mSoil ex Hr</v>
          </cell>
          <cell r="F224" t="str">
            <v xml:space="preserve">As per relevent standard specification </v>
          </cell>
          <cell r="G224">
            <v>520</v>
          </cell>
          <cell r="H224" t="str">
            <v>EA</v>
          </cell>
          <cell r="I224">
            <v>10400</v>
          </cell>
        </row>
        <row r="225">
          <cell r="A225" t="str">
            <v>SWR10354</v>
          </cell>
          <cell r="B225">
            <v>20</v>
          </cell>
          <cell r="C225" t="str">
            <v xml:space="preserve"> Erection of 33 kv Stay set complete including fixing of bow ,fixing and binding of Eye bolt, Anchor rod, guy insultors including the back filling with earth and boulders and ramming for consolidation, but excluding the cost of pit excavation.</v>
          </cell>
          <cell r="D225" t="str">
            <v>Electrical work</v>
          </cell>
          <cell r="E225" t="str">
            <v>Assembly and erection of Stay set 33kv</v>
          </cell>
          <cell r="F225" t="str">
            <v xml:space="preserve">As per relevent standard specification </v>
          </cell>
          <cell r="G225">
            <v>684.53</v>
          </cell>
          <cell r="H225" t="str">
            <v>SET</v>
          </cell>
          <cell r="I225">
            <v>13690.599999999999</v>
          </cell>
        </row>
        <row r="226">
          <cell r="A226" t="str">
            <v>SMR25238</v>
          </cell>
          <cell r="B226">
            <v>30</v>
          </cell>
          <cell r="C226" t="str">
            <v>Supply of PSCC Spun Poles 12.5 Mts</v>
          </cell>
          <cell r="D226" t="str">
            <v>Electrical work</v>
          </cell>
          <cell r="E226" t="str">
            <v>S-PSCC Spun Pole 12.5Mtr</v>
          </cell>
          <cell r="F226" t="str">
            <v xml:space="preserve">As per relevent standard specification </v>
          </cell>
          <cell r="G226">
            <v>15635.59</v>
          </cell>
          <cell r="H226" t="str">
            <v>EA</v>
          </cell>
          <cell r="I226">
            <v>469067.7</v>
          </cell>
        </row>
        <row r="227">
          <cell r="A227" t="str">
            <v>SMR25233</v>
          </cell>
          <cell r="B227">
            <v>10</v>
          </cell>
          <cell r="C227" t="str">
            <v>Supply of PSCC Poles 9.1 Mts 280Kgs</v>
          </cell>
          <cell r="D227" t="str">
            <v>Electrical work</v>
          </cell>
          <cell r="E227" t="str">
            <v>S-PSCC Pole 9.1Mtr 280kg</v>
          </cell>
          <cell r="F227" t="str">
            <v xml:space="preserve">As per relevent standard specification </v>
          </cell>
          <cell r="G227">
            <v>3109.41</v>
          </cell>
          <cell r="H227" t="str">
            <v>EA</v>
          </cell>
          <cell r="I227">
            <v>31094.1</v>
          </cell>
        </row>
        <row r="228">
          <cell r="A228" t="str">
            <v>SMR25229</v>
          </cell>
          <cell r="B228">
            <v>28</v>
          </cell>
          <cell r="C228" t="str">
            <v>Supply of 33KV "V"Cross Arms without Clamps</v>
          </cell>
          <cell r="D228" t="str">
            <v>Electrical work</v>
          </cell>
          <cell r="E228" t="str">
            <v>S-33KV V-Cross Arm without Clamps</v>
          </cell>
          <cell r="F228" t="str">
            <v xml:space="preserve">As per relevent standard specification </v>
          </cell>
          <cell r="G228">
            <v>1678</v>
          </cell>
          <cell r="H228" t="str">
            <v>EA</v>
          </cell>
          <cell r="I228">
            <v>46984</v>
          </cell>
        </row>
        <row r="229">
          <cell r="A229" t="str">
            <v>SMR25228</v>
          </cell>
          <cell r="B229">
            <v>50</v>
          </cell>
          <cell r="C229" t="str">
            <v>Supply of 33KV M.S.Back Clamps</v>
          </cell>
          <cell r="D229" t="str">
            <v>Electrical work</v>
          </cell>
          <cell r="E229" t="str">
            <v>S-33KV M.S.Back Clamps</v>
          </cell>
          <cell r="F229" t="str">
            <v xml:space="preserve">As per relevent standard specification </v>
          </cell>
          <cell r="G229">
            <v>248</v>
          </cell>
          <cell r="H229" t="str">
            <v>SET</v>
          </cell>
          <cell r="I229">
            <v>12400</v>
          </cell>
        </row>
        <row r="230">
          <cell r="A230" t="str">
            <v>SMR25230</v>
          </cell>
          <cell r="B230">
            <v>28</v>
          </cell>
          <cell r="C230" t="str">
            <v>Supply of S-33KV Top Cleat with Clamps</v>
          </cell>
          <cell r="D230" t="str">
            <v>Electrical work</v>
          </cell>
          <cell r="E230" t="str">
            <v>S-33KV Top Cleat with Clamps</v>
          </cell>
          <cell r="F230" t="str">
            <v xml:space="preserve">As per relevent standard specification </v>
          </cell>
          <cell r="G230">
            <v>461</v>
          </cell>
          <cell r="H230" t="str">
            <v>EA</v>
          </cell>
          <cell r="I230">
            <v>12908</v>
          </cell>
        </row>
        <row r="231">
          <cell r="A231" t="str">
            <v>SMR25207</v>
          </cell>
          <cell r="B231">
            <v>100</v>
          </cell>
          <cell r="C231" t="str">
            <v>Supply of MS Angle 65x65x6</v>
          </cell>
          <cell r="D231" t="str">
            <v>Electrical work</v>
          </cell>
          <cell r="E231" t="str">
            <v>S-MS Angle 65X65X6</v>
          </cell>
          <cell r="F231" t="str">
            <v xml:space="preserve">As per relevent standard specification </v>
          </cell>
          <cell r="G231">
            <v>57.25</v>
          </cell>
          <cell r="H231" t="str">
            <v>KG</v>
          </cell>
          <cell r="I231">
            <v>5725</v>
          </cell>
        </row>
        <row r="232">
          <cell r="A232" t="str">
            <v>SMR22745</v>
          </cell>
          <cell r="B232">
            <v>1000</v>
          </cell>
          <cell r="C232" t="str">
            <v>Supply of MS Channel 100x50 mm</v>
          </cell>
          <cell r="D232" t="str">
            <v>Electrical work</v>
          </cell>
          <cell r="E232" t="str">
            <v>S- MS Channel 100x50mm</v>
          </cell>
          <cell r="F232" t="str">
            <v xml:space="preserve">As per relevent standard specification </v>
          </cell>
          <cell r="G232">
            <v>57.45</v>
          </cell>
          <cell r="H232" t="str">
            <v>KG</v>
          </cell>
          <cell r="I232">
            <v>57450</v>
          </cell>
        </row>
        <row r="233">
          <cell r="A233" t="str">
            <v>SMR12321</v>
          </cell>
          <cell r="B233">
            <v>500</v>
          </cell>
          <cell r="C233" t="str">
            <v>Supply of MS Flat 75x8</v>
          </cell>
          <cell r="D233" t="str">
            <v>Electrical work</v>
          </cell>
          <cell r="E233" t="str">
            <v>S-MS Flat 75x8mm</v>
          </cell>
          <cell r="F233" t="str">
            <v xml:space="preserve">As per relevent standard specification </v>
          </cell>
          <cell r="G233">
            <v>56.42</v>
          </cell>
          <cell r="H233" t="str">
            <v>KG</v>
          </cell>
          <cell r="I233">
            <v>28210</v>
          </cell>
        </row>
        <row r="234">
          <cell r="A234" t="str">
            <v>SMR25231</v>
          </cell>
          <cell r="B234">
            <v>20</v>
          </cell>
          <cell r="C234" t="str">
            <v>Supply of 33KV MS Stay Sets without BasePlate</v>
          </cell>
          <cell r="D234" t="str">
            <v>Electrical work</v>
          </cell>
          <cell r="E234" t="str">
            <v>S-33KV MS Stay Set with BasePlate</v>
          </cell>
          <cell r="F234" t="str">
            <v xml:space="preserve">As per relevent standard specification </v>
          </cell>
          <cell r="G234">
            <v>1035</v>
          </cell>
          <cell r="H234" t="str">
            <v>SET</v>
          </cell>
          <cell r="I234">
            <v>20700</v>
          </cell>
        </row>
        <row r="235">
          <cell r="A235" t="str">
            <v>SWR22092</v>
          </cell>
          <cell r="B235">
            <v>4</v>
          </cell>
          <cell r="C235" t="str">
            <v>Detailed Survey and way leave clearance. The work includes Peg marking and necessary tree clearance for erection of 11 kv line.</v>
          </cell>
          <cell r="D235" t="str">
            <v>Electrical work</v>
          </cell>
          <cell r="E235" t="str">
            <v>survey line&amp;cabl inc peg mark&amp;tree clear</v>
          </cell>
          <cell r="F235" t="str">
            <v xml:space="preserve">As per relevent standard specification </v>
          </cell>
          <cell r="G235">
            <v>765</v>
          </cell>
          <cell r="H235" t="str">
            <v>KM</v>
          </cell>
          <cell r="I235">
            <v>3060</v>
          </cell>
        </row>
        <row r="236">
          <cell r="A236" t="str">
            <v>SWR10105</v>
          </cell>
          <cell r="B236">
            <v>51</v>
          </cell>
          <cell r="C236" t="str">
            <v xml:space="preserve"> Excavation of Pole pits of size 0.76x0.76x1.52 for 9.1/8.0 mts PSCC Poles for structure as per layout drawings including watering,shoring, shuttering wherever necessary and back filling the pit (after erection and concreting of poles whever is necessary) with the excavated earth/extra earth/excavated rock bits if any and leveling the site without any lead. </v>
          </cell>
          <cell r="D236" t="str">
            <v>Earth Work</v>
          </cell>
          <cell r="E236" t="str">
            <v>EXCAVATION OF PIT (2.6" x 2.6" x 5.0')</v>
          </cell>
          <cell r="F236" t="str">
            <v xml:space="preserve">As per relevent standard specification </v>
          </cell>
          <cell r="G236">
            <v>600</v>
          </cell>
          <cell r="H236" t="str">
            <v>EA</v>
          </cell>
          <cell r="I236">
            <v>30600</v>
          </cell>
        </row>
        <row r="237">
          <cell r="A237" t="str">
            <v>SWR10110</v>
          </cell>
          <cell r="B237">
            <v>29</v>
          </cell>
          <cell r="C237" t="str">
            <v xml:space="preserve">Excavation of Pole pits of size (2.6" x 2.6" x 5.0')  0.88 cum 0.76 M x 0.76M x 1.52M for 9.1 mtrs PSCC Poles including dewatering, shoring,shuttering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Requiring blasting. </v>
          </cell>
          <cell r="D237" t="str">
            <v>Earth Work</v>
          </cell>
          <cell r="E237" t="str">
            <v>EXCAV. OF PIT HARD (2.6" x 2.6" x 5.0')</v>
          </cell>
          <cell r="F237" t="str">
            <v xml:space="preserve">As per relevent standard specification </v>
          </cell>
          <cell r="G237">
            <v>1440</v>
          </cell>
          <cell r="H237" t="str">
            <v>EA</v>
          </cell>
          <cell r="I237">
            <v>41760</v>
          </cell>
        </row>
        <row r="238">
          <cell r="A238" t="str">
            <v>SWR10349</v>
          </cell>
          <cell r="B238">
            <v>80</v>
          </cell>
          <cell r="C238" t="str">
            <v>Erection of 11 Mtr spun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D238" t="str">
            <v>Electrical work</v>
          </cell>
          <cell r="E238" t="str">
            <v>Erection of Spun pole 11Mt</v>
          </cell>
          <cell r="F238" t="str">
            <v xml:space="preserve">As per relevent standard specification </v>
          </cell>
          <cell r="G238">
            <v>3570</v>
          </cell>
          <cell r="H238" t="str">
            <v>EA</v>
          </cell>
          <cell r="I238">
            <v>285600</v>
          </cell>
        </row>
        <row r="239">
          <cell r="A239" t="str">
            <v>SWR10343</v>
          </cell>
          <cell r="B239">
            <v>23</v>
          </cell>
          <cell r="C239" t="str">
            <v>Erection of 9.1Mtr pole  in position, aligning and setting to work, fixing of cross arms and top clamps, earthing of supports, back filling with earth and stones properly ramming including transport of materials from road side to location excluding pit excavation. The contractor has to supply GI Bolts and  Nuts</v>
          </cell>
          <cell r="D239" t="str">
            <v>Electrical work</v>
          </cell>
          <cell r="E239" t="str">
            <v>ERECTION OF LINES-Erection of 9.1M Pole</v>
          </cell>
          <cell r="F239" t="str">
            <v xml:space="preserve">As per relevent standard specification </v>
          </cell>
          <cell r="G239">
            <v>2400</v>
          </cell>
          <cell r="H239" t="str">
            <v>EA</v>
          </cell>
          <cell r="I239">
            <v>55200</v>
          </cell>
        </row>
        <row r="240">
          <cell r="A240" t="str">
            <v>SWR10653</v>
          </cell>
          <cell r="B240">
            <v>34</v>
          </cell>
          <cell r="C240" t="str">
            <v>Formation of 11 kv cut points (Vertical/Horizantal) including fixing of Clamps and top cleat and fixing of pin insulator complete with necessary hard wear for stud locations excluding the cost of  pit Excavation and the pole shall be numbered with  colour paint and earthing.</v>
          </cell>
          <cell r="D240" t="str">
            <v>Electrical work</v>
          </cell>
          <cell r="E240" t="str">
            <v>Formatn of Horiz Cut point for 11KV line</v>
          </cell>
          <cell r="F240" t="str">
            <v xml:space="preserve">As per relevent standard specification </v>
          </cell>
          <cell r="G240">
            <v>1350</v>
          </cell>
          <cell r="H240" t="str">
            <v>EA</v>
          </cell>
          <cell r="I240">
            <v>45900</v>
          </cell>
        </row>
        <row r="241">
          <cell r="A241" t="str">
            <v>SWR10356</v>
          </cell>
          <cell r="B241">
            <v>64.293999999999997</v>
          </cell>
          <cell r="C241" t="str">
            <v>Mass concreting of supports incl. cement</v>
          </cell>
          <cell r="D241" t="str">
            <v>Earth Work</v>
          </cell>
          <cell r="E241" t="str">
            <v>Mass concreting of supports incl. cement</v>
          </cell>
          <cell r="F241" t="str">
            <v xml:space="preserve">As per relevent standard specification </v>
          </cell>
          <cell r="G241">
            <v>6579</v>
          </cell>
          <cell r="H241" t="str">
            <v>M3</v>
          </cell>
          <cell r="I241">
            <v>422990.22599999997</v>
          </cell>
        </row>
        <row r="242">
          <cell r="A242" t="str">
            <v>SWR10703</v>
          </cell>
          <cell r="B242">
            <v>4</v>
          </cell>
          <cell r="C242" t="str">
            <v>Paving of the 55 sqmm AAA conductor and stringing for 6 conductor duly arranging temporary guys, tensioning, sagging of conductor maintaing the ground clearences as per IE rules1956, pin binding, strain insulator binding and giving jumpers Etc.Stiffner pieces shall be be provided for all pin insulator locations.</v>
          </cell>
          <cell r="D242" t="str">
            <v>Electrical work</v>
          </cell>
          <cell r="E242" t="str">
            <v>Stringing of 55sqmm 33/11kv Line 6 Cond</v>
          </cell>
          <cell r="F242" t="str">
            <v xml:space="preserve">As per relevent standard specification </v>
          </cell>
          <cell r="G242">
            <v>16000</v>
          </cell>
          <cell r="H242" t="str">
            <v>KM</v>
          </cell>
          <cell r="I242">
            <v>64000</v>
          </cell>
        </row>
        <row r="243">
          <cell r="A243" t="str">
            <v>SMR11488</v>
          </cell>
          <cell r="B243">
            <v>200</v>
          </cell>
          <cell r="C243" t="str">
            <v>S-GI Bolts &amp; Nuts,Washers etc.,</v>
          </cell>
          <cell r="D243" t="str">
            <v>Electrical work</v>
          </cell>
          <cell r="E243" t="str">
            <v>S-GI Bolts &amp; Nuts,Washers etc.,</v>
          </cell>
          <cell r="F243" t="str">
            <v xml:space="preserve">As per relevent standard specification </v>
          </cell>
          <cell r="G243">
            <v>117.5</v>
          </cell>
          <cell r="H243" t="str">
            <v>KG</v>
          </cell>
          <cell r="I243">
            <v>23500</v>
          </cell>
        </row>
        <row r="244">
          <cell r="A244" t="str">
            <v>SWR10206</v>
          </cell>
          <cell r="B244">
            <v>1</v>
          </cell>
          <cell r="C244" t="str">
            <v>LOADING of MS
Channel,Angles,Flats&amp;Rods</v>
          </cell>
          <cell r="D244" t="str">
            <v>Electrical work</v>
          </cell>
          <cell r="E244" t="str">
            <v>LOADING of MS Channel,Angles,Flats&amp;Rods</v>
          </cell>
          <cell r="F244" t="str">
            <v xml:space="preserve">As per relevent standard specification </v>
          </cell>
          <cell r="G244">
            <v>221</v>
          </cell>
          <cell r="H244" t="str">
            <v>TO</v>
          </cell>
          <cell r="I244">
            <v>221</v>
          </cell>
        </row>
        <row r="245">
          <cell r="A245" t="str">
            <v>SWR10524</v>
          </cell>
          <cell r="B245">
            <v>1</v>
          </cell>
          <cell r="C245" t="str">
            <v>UNLOADING of MS
Channel,Angles,Flats&amp;Rod</v>
          </cell>
          <cell r="D245" t="str">
            <v>Electrical work</v>
          </cell>
          <cell r="E245" t="str">
            <v>UNLOADING of MS Channel,Angles,Flats&amp;Rod</v>
          </cell>
          <cell r="F245" t="str">
            <v xml:space="preserve">As per relevent standard specification </v>
          </cell>
          <cell r="G245">
            <v>185</v>
          </cell>
          <cell r="H245" t="str">
            <v>TO</v>
          </cell>
          <cell r="I245">
            <v>185</v>
          </cell>
        </row>
        <row r="246">
          <cell r="A246" t="str">
            <v>SWR11248</v>
          </cell>
          <cell r="B246">
            <v>255</v>
          </cell>
          <cell r="C246" t="str">
            <v>Load of 11KV Polymer Pin Insulator-GI pin</v>
          </cell>
          <cell r="D246" t="str">
            <v>Electrical work</v>
          </cell>
          <cell r="E246" t="str">
            <v>Load-11KV Polymer Pin Insulator-GI  pin</v>
          </cell>
          <cell r="F246" t="str">
            <v xml:space="preserve">As per relevent standard specification </v>
          </cell>
          <cell r="G246">
            <v>1</v>
          </cell>
          <cell r="H246" t="str">
            <v>EA</v>
          </cell>
          <cell r="I246">
            <v>255</v>
          </cell>
        </row>
        <row r="247">
          <cell r="A247" t="str">
            <v>SWR11249</v>
          </cell>
          <cell r="B247">
            <v>255</v>
          </cell>
          <cell r="C247" t="str">
            <v>Unload of 11KV Polymer Pin Insulator-GI pin</v>
          </cell>
          <cell r="D247" t="str">
            <v>Electrical work</v>
          </cell>
          <cell r="E247" t="str">
            <v>Unload-11KV Polymer Pin Insulator-GI pin</v>
          </cell>
          <cell r="F247" t="str">
            <v xml:space="preserve">As per relevent standard specification </v>
          </cell>
          <cell r="G247">
            <v>1</v>
          </cell>
          <cell r="H247" t="str">
            <v>EA</v>
          </cell>
          <cell r="I247">
            <v>255</v>
          </cell>
        </row>
        <row r="248">
          <cell r="A248" t="str">
            <v>SWR10134</v>
          </cell>
          <cell r="B248">
            <v>1</v>
          </cell>
          <cell r="C248" t="str">
            <v>TRANSPORT OF STEEL 30 TO 50KM</v>
          </cell>
          <cell r="D248" t="str">
            <v>Electrical work</v>
          </cell>
          <cell r="E248" t="str">
            <v>TRANSPORT OF STEEL 30 TO 50KM</v>
          </cell>
          <cell r="F248" t="str">
            <v xml:space="preserve">As per relevent standard specification </v>
          </cell>
          <cell r="G248">
            <v>587.52</v>
          </cell>
          <cell r="H248" t="str">
            <v>TO</v>
          </cell>
          <cell r="I248">
            <v>587.52</v>
          </cell>
        </row>
        <row r="249">
          <cell r="A249" t="str">
            <v>SWR11862</v>
          </cell>
          <cell r="B249">
            <v>3</v>
          </cell>
          <cell r="C249" t="str">
            <v>Transport of Cond Drum,VCBs
&gt;20 &amp; &lt;30Km</v>
          </cell>
          <cell r="D249" t="str">
            <v>Electrical work</v>
          </cell>
          <cell r="E249" t="str">
            <v>Transport of Cond Drum,VCBs &gt;20 &amp;&lt;30Km</v>
          </cell>
          <cell r="F249" t="str">
            <v xml:space="preserve">As per relevent standard specification </v>
          </cell>
          <cell r="G249">
            <v>3691.38</v>
          </cell>
          <cell r="H249" t="str">
            <v>EA</v>
          </cell>
          <cell r="I249">
            <v>11074.14</v>
          </cell>
        </row>
        <row r="250">
          <cell r="A250" t="str">
            <v>SWR10191</v>
          </cell>
          <cell r="B250">
            <v>3</v>
          </cell>
          <cell r="C250" t="str">
            <v>LOADING of Conductor drums</v>
          </cell>
          <cell r="D250" t="str">
            <v>Electrical work</v>
          </cell>
          <cell r="E250" t="str">
            <v>LOADING  of Conductor drums</v>
          </cell>
          <cell r="F250" t="str">
            <v xml:space="preserve">As per relevent standard specification </v>
          </cell>
          <cell r="G250">
            <v>202</v>
          </cell>
          <cell r="H250" t="str">
            <v>EA</v>
          </cell>
          <cell r="I250">
            <v>606</v>
          </cell>
        </row>
        <row r="251">
          <cell r="A251" t="str">
            <v>SWR10509</v>
          </cell>
          <cell r="B251">
            <v>3</v>
          </cell>
          <cell r="C251" t="str">
            <v>UNLOADING of Conductor drums</v>
          </cell>
          <cell r="D251" t="str">
            <v>Electrical work</v>
          </cell>
          <cell r="E251" t="str">
            <v>UNLOADING of Conductor drums</v>
          </cell>
          <cell r="F251" t="str">
            <v xml:space="preserve">As per relevent standard specification </v>
          </cell>
          <cell r="G251">
            <v>100</v>
          </cell>
          <cell r="H251" t="str">
            <v>EA</v>
          </cell>
          <cell r="I251">
            <v>300</v>
          </cell>
        </row>
        <row r="252">
          <cell r="A252" t="str">
            <v>SWR11180</v>
          </cell>
          <cell r="B252">
            <v>80</v>
          </cell>
          <cell r="C252" t="str">
            <v>Sub Transportation of 11.0M PSCC Pole including Loading and Unloading&lt;10KM</v>
          </cell>
          <cell r="D252" t="str">
            <v>Electrical work</v>
          </cell>
          <cell r="E252" t="str">
            <v>SubTrnsprt 11M PSCC Pole incl. L&amp;UL&lt;10KM</v>
          </cell>
          <cell r="F252" t="str">
            <v xml:space="preserve">As per relevent standard specification </v>
          </cell>
          <cell r="G252">
            <v>431.97</v>
          </cell>
          <cell r="H252" t="str">
            <v>EA</v>
          </cell>
          <cell r="I252">
            <v>34557.600000000006</v>
          </cell>
        </row>
        <row r="253">
          <cell r="A253" t="str">
            <v>SWR20308</v>
          </cell>
          <cell r="B253">
            <v>23</v>
          </cell>
          <cell r="C253" t="str">
            <v>Sub Transportation of 9.1M PSCC Pole including Loading and Unloading&lt;10KM</v>
          </cell>
          <cell r="D253" t="str">
            <v>Electrical work</v>
          </cell>
          <cell r="E253" t="str">
            <v>SubTrnsprt 9M PSCC Pole incl. L&amp;UL&lt;10KM</v>
          </cell>
          <cell r="F253" t="str">
            <v xml:space="preserve">As per relevent standard specification </v>
          </cell>
          <cell r="G253">
            <v>407.29</v>
          </cell>
          <cell r="H253" t="str">
            <v>EA</v>
          </cell>
          <cell r="I253">
            <v>9367.67</v>
          </cell>
        </row>
        <row r="254">
          <cell r="A254" t="str">
            <v>SWR10228</v>
          </cell>
          <cell r="B254">
            <v>71</v>
          </cell>
          <cell r="C254" t="str">
            <v>LOADING of 11 KV V - Cross arms</v>
          </cell>
          <cell r="D254" t="str">
            <v>Electrical work</v>
          </cell>
          <cell r="E254" t="str">
            <v>LOADING of 11 KV V - Cross arms</v>
          </cell>
          <cell r="F254" t="str">
            <v xml:space="preserve">As per relevent standard specification </v>
          </cell>
          <cell r="G254">
            <v>4</v>
          </cell>
          <cell r="H254" t="str">
            <v>EA</v>
          </cell>
          <cell r="I254">
            <v>284</v>
          </cell>
        </row>
        <row r="255">
          <cell r="A255" t="str">
            <v>SWR10546</v>
          </cell>
          <cell r="B255">
            <v>71</v>
          </cell>
          <cell r="C255" t="str">
            <v>UNLOADING of 11 KV V -Cross arms</v>
          </cell>
          <cell r="D255" t="str">
            <v>Electrical work</v>
          </cell>
          <cell r="E255" t="str">
            <v>UNLOADING of 11 KV V - Cross arms</v>
          </cell>
          <cell r="F255" t="str">
            <v xml:space="preserve">As per relevent standard specification </v>
          </cell>
          <cell r="G255">
            <v>4</v>
          </cell>
          <cell r="H255" t="str">
            <v>EA</v>
          </cell>
          <cell r="I255">
            <v>284</v>
          </cell>
        </row>
        <row r="256">
          <cell r="A256" t="str">
            <v>SWR12402</v>
          </cell>
          <cell r="B256">
            <v>171</v>
          </cell>
          <cell r="C256" t="str">
            <v>LOADING of 11 KV Metal parts</v>
          </cell>
          <cell r="D256" t="str">
            <v>Electrical work</v>
          </cell>
          <cell r="E256" t="str">
            <v>LOADING of 11 KV Metal parts</v>
          </cell>
          <cell r="F256" t="str">
            <v xml:space="preserve">As per relevent standard specification </v>
          </cell>
          <cell r="G256">
            <v>48</v>
          </cell>
          <cell r="H256" t="str">
            <v>BAG</v>
          </cell>
          <cell r="I256">
            <v>8208</v>
          </cell>
        </row>
        <row r="257">
          <cell r="A257" t="str">
            <v>SWR12421</v>
          </cell>
          <cell r="B257">
            <v>171</v>
          </cell>
          <cell r="C257" t="str">
            <v>UNLOADING of 11 KV Metal parts Bag</v>
          </cell>
          <cell r="D257" t="str">
            <v>Electrical work</v>
          </cell>
          <cell r="E257" t="str">
            <v>UNLOADING of 11 KV Metal parts Bag</v>
          </cell>
          <cell r="F257" t="str">
            <v xml:space="preserve">As per relevent standard specification </v>
          </cell>
          <cell r="G257">
            <v>48</v>
          </cell>
          <cell r="H257" t="str">
            <v>BAG</v>
          </cell>
          <cell r="I257">
            <v>8208</v>
          </cell>
        </row>
        <row r="258">
          <cell r="A258" t="str">
            <v>SWR10251</v>
          </cell>
          <cell r="B258">
            <v>80</v>
          </cell>
          <cell r="C258" t="str">
            <v>LOADING of 11 KV Top fittings</v>
          </cell>
          <cell r="D258" t="str">
            <v>Electrical work</v>
          </cell>
          <cell r="E258" t="str">
            <v>LOADING of 11 KV Top fittings</v>
          </cell>
          <cell r="F258" t="str">
            <v xml:space="preserve">As per relevent standard specification </v>
          </cell>
          <cell r="G258">
            <v>1</v>
          </cell>
          <cell r="H258" t="str">
            <v>EA</v>
          </cell>
          <cell r="I258">
            <v>80</v>
          </cell>
        </row>
        <row r="259">
          <cell r="A259" t="str">
            <v>SWR10569</v>
          </cell>
          <cell r="B259">
            <v>80</v>
          </cell>
          <cell r="C259" t="str">
            <v>UNLOADING of 11 KV Top
fittings</v>
          </cell>
          <cell r="D259" t="str">
            <v>Electrical work</v>
          </cell>
          <cell r="E259" t="str">
            <v>UNLOADING of 11 KV Top fittings</v>
          </cell>
          <cell r="F259" t="str">
            <v xml:space="preserve">As per relevent standard specification </v>
          </cell>
          <cell r="G259">
            <v>1</v>
          </cell>
          <cell r="H259" t="str">
            <v>EA</v>
          </cell>
          <cell r="I259">
            <v>80</v>
          </cell>
        </row>
        <row r="260">
          <cell r="A260" t="str">
            <v>SWR12416</v>
          </cell>
          <cell r="B260">
            <v>171</v>
          </cell>
          <cell r="C260" t="str">
            <v>LOADING of 33 &amp; 11 KV Disc insulators</v>
          </cell>
          <cell r="D260" t="str">
            <v>Electrical work</v>
          </cell>
          <cell r="E260" t="str">
            <v>LOADING  of 33 &amp; 11 KV Disc insulators</v>
          </cell>
          <cell r="F260" t="str">
            <v xml:space="preserve">As per relevent standard specification </v>
          </cell>
          <cell r="G260">
            <v>2</v>
          </cell>
          <cell r="H260" t="str">
            <v>CRT</v>
          </cell>
          <cell r="I260">
            <v>342</v>
          </cell>
        </row>
        <row r="261">
          <cell r="A261" t="str">
            <v>SWR10631</v>
          </cell>
          <cell r="B261">
            <v>171</v>
          </cell>
          <cell r="C261" t="str">
            <v>UNLOADING of 33 &amp; 11 KV
Disc insulator</v>
          </cell>
          <cell r="D261" t="str">
            <v>Electrical work</v>
          </cell>
          <cell r="E261" t="str">
            <v>UNLOADING   of 33 &amp; 11 KV Disc insulator</v>
          </cell>
          <cell r="F261" t="str">
            <v xml:space="preserve">As per relevent standard specification </v>
          </cell>
          <cell r="G261">
            <v>2</v>
          </cell>
          <cell r="H261" t="str">
            <v>CRT</v>
          </cell>
          <cell r="I261">
            <v>342</v>
          </cell>
        </row>
        <row r="262">
          <cell r="A262" t="str">
            <v>SWR10353</v>
          </cell>
          <cell r="B262">
            <v>10</v>
          </cell>
          <cell r="C262" t="str">
            <v>Erection of 11 kv Stay set complete including fixing of bow, fixing and binding of Eye bolt,Anchor rod,guy insultors including the back filling with earth and boulders and ramming for consolidation, but excluding the cost of pit excavation. The contractor has to supply GI Bolts and  Nuts.</v>
          </cell>
          <cell r="D262" t="str">
            <v>Electrical work</v>
          </cell>
          <cell r="E262" t="str">
            <v>Assembly and erection of Stay set11kv&amp;LT</v>
          </cell>
          <cell r="F262" t="str">
            <v xml:space="preserve">As per relevent standard specification </v>
          </cell>
          <cell r="G262">
            <v>606.85</v>
          </cell>
          <cell r="H262" t="str">
            <v>SET</v>
          </cell>
          <cell r="I262">
            <v>6068.5</v>
          </cell>
        </row>
        <row r="263">
          <cell r="A263" t="str">
            <v>SWR21190</v>
          </cell>
          <cell r="B263">
            <v>10</v>
          </cell>
          <cell r="C263" t="str">
            <v xml:space="preserve">Fabrication of materials including 2 coats of Red oxide painting for Back clamps with 75 x 8 mm MS Flat </v>
          </cell>
          <cell r="D263" t="str">
            <v>Earth Work</v>
          </cell>
          <cell r="E263" t="str">
            <v>Excavate-StayPit .45x.45x1.34mSoil ex Hr</v>
          </cell>
          <cell r="F263" t="str">
            <v xml:space="preserve">As per relevent standard specification </v>
          </cell>
          <cell r="G263">
            <v>520</v>
          </cell>
          <cell r="H263" t="str">
            <v>EA</v>
          </cell>
          <cell r="I263">
            <v>5200</v>
          </cell>
        </row>
        <row r="264">
          <cell r="A264" t="str">
            <v>SWR12198</v>
          </cell>
          <cell r="B264">
            <v>1</v>
          </cell>
          <cell r="C264" t="str">
            <v>Dismantle of 3Ph 100KVA DTR Plinth</v>
          </cell>
          <cell r="D264" t="str">
            <v>Electrical work</v>
          </cell>
          <cell r="E264" t="str">
            <v>Dismantle-3Ph 100KVA DTR Plinth</v>
          </cell>
          <cell r="F264" t="str">
            <v xml:space="preserve">As per relevent standard specification </v>
          </cell>
          <cell r="G264">
            <v>1160.25</v>
          </cell>
          <cell r="H264" t="str">
            <v>EA</v>
          </cell>
          <cell r="I264">
            <v>1160.25</v>
          </cell>
        </row>
        <row r="265">
          <cell r="A265" t="str">
            <v>SWR20077</v>
          </cell>
          <cell r="B265">
            <v>1</v>
          </cell>
          <cell r="C265" t="str">
            <v>Dismantle of DTR Single Pole Structure</v>
          </cell>
          <cell r="D265" t="str">
            <v>Electrical work</v>
          </cell>
          <cell r="E265" t="str">
            <v>Dismantle-DTR Single Pole Structure</v>
          </cell>
          <cell r="F265" t="str">
            <v xml:space="preserve">As per relevent standard specification </v>
          </cell>
          <cell r="G265">
            <v>637.5</v>
          </cell>
          <cell r="H265" t="str">
            <v>EA</v>
          </cell>
          <cell r="I265">
            <v>637.5</v>
          </cell>
        </row>
        <row r="266">
          <cell r="A266" t="str">
            <v>SWR11743</v>
          </cell>
          <cell r="B266">
            <v>1</v>
          </cell>
          <cell r="C266" t="str">
            <v>Dismantle of AB Swithces (all types)</v>
          </cell>
          <cell r="D266" t="str">
            <v>Electrical work</v>
          </cell>
          <cell r="E266" t="str">
            <v>Dismantle-AB Swithces (all types)</v>
          </cell>
          <cell r="F266" t="str">
            <v xml:space="preserve">As per relevent standard specification </v>
          </cell>
          <cell r="G266">
            <v>1281.3800000000001</v>
          </cell>
          <cell r="H266" t="str">
            <v>EA</v>
          </cell>
          <cell r="I266">
            <v>1281.3800000000001</v>
          </cell>
        </row>
        <row r="267">
          <cell r="A267" t="str">
            <v>SWR11745</v>
          </cell>
          <cell r="B267">
            <v>1</v>
          </cell>
          <cell r="C267" t="str">
            <v>Dimantle of 11KV HG Fuse Set incl earthing</v>
          </cell>
          <cell r="D267" t="str">
            <v>Electrical work</v>
          </cell>
          <cell r="E267" t="str">
            <v>Dimantle-11KV HG Fuse Set incl earthing</v>
          </cell>
          <cell r="F267" t="str">
            <v xml:space="preserve">As per relevent standard specification </v>
          </cell>
          <cell r="G267">
            <v>353.43</v>
          </cell>
          <cell r="H267" t="str">
            <v>EA</v>
          </cell>
          <cell r="I267">
            <v>353.43</v>
          </cell>
        </row>
        <row r="268">
          <cell r="A268" t="str">
            <v>smr11485</v>
          </cell>
          <cell r="B268">
            <v>20</v>
          </cell>
          <cell r="C268" t="str">
            <v>Supply of Earthing GI flat 25x3 mm incl material</v>
          </cell>
          <cell r="D268" t="str">
            <v>Electrical work</v>
          </cell>
          <cell r="E268" t="str">
            <v>S-Earthing GI flat 25x3 mm incl material</v>
          </cell>
          <cell r="F268" t="str">
            <v xml:space="preserve">As per relevent standard specification </v>
          </cell>
          <cell r="G268">
            <v>105</v>
          </cell>
          <cell r="H268" t="str">
            <v>kg</v>
          </cell>
          <cell r="I268">
            <v>2100</v>
          </cell>
        </row>
        <row r="269">
          <cell r="A269" t="str">
            <v>SMR25236</v>
          </cell>
          <cell r="B269">
            <v>90</v>
          </cell>
          <cell r="C269" t="str">
            <v>Supply of PSCC Poles 11 Mts 365 Kgs</v>
          </cell>
          <cell r="D269" t="str">
            <v>Electrical work</v>
          </cell>
          <cell r="E269" t="str">
            <v>S-PSCC Pole 11Mtr 365 Kg</v>
          </cell>
          <cell r="F269" t="str">
            <v xml:space="preserve">As per relevent standard specification </v>
          </cell>
          <cell r="G269">
            <v>5399</v>
          </cell>
          <cell r="H269" t="str">
            <v>EA</v>
          </cell>
          <cell r="I269">
            <v>485910</v>
          </cell>
        </row>
        <row r="270">
          <cell r="A270" t="str">
            <v>SMR25233</v>
          </cell>
          <cell r="B270">
            <v>23</v>
          </cell>
          <cell r="C270" t="str">
            <v>Supply of PSCC Poles 9.1 Mts 280Kgs</v>
          </cell>
          <cell r="D270" t="str">
            <v>Electrical work</v>
          </cell>
          <cell r="E270" t="str">
            <v>S-PSCC Pole 9.1Mtr 280kg</v>
          </cell>
          <cell r="F270" t="str">
            <v xml:space="preserve">As per relevent standard specification </v>
          </cell>
          <cell r="G270">
            <v>3109.41</v>
          </cell>
          <cell r="H270" t="str">
            <v>EA</v>
          </cell>
          <cell r="I270">
            <v>71516.429999999993</v>
          </cell>
        </row>
        <row r="271">
          <cell r="A271" t="str">
            <v>SMR25218</v>
          </cell>
          <cell r="B271">
            <v>71</v>
          </cell>
          <cell r="C271" t="str">
            <v>Supply of 11KV "V"X Arms with MSAngle 65x65x6</v>
          </cell>
          <cell r="D271" t="str">
            <v>Electrical work</v>
          </cell>
          <cell r="E271" t="str">
            <v>S-11KV V X-Arms with MS Angle 65x65x6</v>
          </cell>
          <cell r="F271" t="str">
            <v xml:space="preserve">As per relevent standard specification </v>
          </cell>
          <cell r="G271">
            <v>743</v>
          </cell>
          <cell r="H271" t="str">
            <v>EA</v>
          </cell>
          <cell r="I271">
            <v>52753</v>
          </cell>
        </row>
        <row r="272">
          <cell r="A272" t="str">
            <v>SMR12321</v>
          </cell>
          <cell r="B272">
            <v>250</v>
          </cell>
          <cell r="C272" t="str">
            <v>Supply of MS Flat 75x8</v>
          </cell>
          <cell r="D272" t="str">
            <v>Electrical work</v>
          </cell>
          <cell r="E272" t="str">
            <v>S-MS Flat 75x8mm</v>
          </cell>
          <cell r="F272" t="str">
            <v xml:space="preserve">As per relevent standard specification </v>
          </cell>
          <cell r="G272">
            <v>56.42</v>
          </cell>
          <cell r="H272" t="str">
            <v>KG</v>
          </cell>
          <cell r="I272">
            <v>14105</v>
          </cell>
        </row>
        <row r="273">
          <cell r="A273" t="str">
            <v>SMR25227</v>
          </cell>
          <cell r="B273">
            <v>90</v>
          </cell>
          <cell r="C273" t="str">
            <v>Supply of 11KV Middle Phase Raiser</v>
          </cell>
          <cell r="D273" t="str">
            <v>Electrical work</v>
          </cell>
          <cell r="E273" t="str">
            <v>S-11KV Middle Phase Raiser</v>
          </cell>
          <cell r="F273" t="str">
            <v xml:space="preserve">As per relevent standard specification </v>
          </cell>
          <cell r="G273">
            <v>519</v>
          </cell>
          <cell r="H273" t="str">
            <v>EA</v>
          </cell>
          <cell r="I273">
            <v>46710</v>
          </cell>
        </row>
        <row r="274">
          <cell r="A274" t="str">
            <v>SMR25205</v>
          </cell>
          <cell r="B274">
            <v>550</v>
          </cell>
          <cell r="C274" t="str">
            <v>Supply of MS Channel 75x40 mm</v>
          </cell>
          <cell r="D274" t="str">
            <v>Electrical work</v>
          </cell>
          <cell r="E274" t="str">
            <v>S-MS Channel 75x40 mm</v>
          </cell>
          <cell r="F274" t="str">
            <v xml:space="preserve">As per relevent standard specification </v>
          </cell>
          <cell r="G274">
            <v>58.45</v>
          </cell>
          <cell r="H274" t="str">
            <v>KG</v>
          </cell>
          <cell r="I274">
            <v>32147.5</v>
          </cell>
        </row>
        <row r="275">
          <cell r="A275" t="str">
            <v>SMR25223</v>
          </cell>
          <cell r="B275">
            <v>20</v>
          </cell>
          <cell r="C275" t="str">
            <v>Supply of 11KV Horizontal Cross Arms</v>
          </cell>
          <cell r="D275" t="str">
            <v>Electrical work</v>
          </cell>
          <cell r="E275" t="str">
            <v>S-11KV Horizontal Cross Arms</v>
          </cell>
          <cell r="F275" t="str">
            <v xml:space="preserve">As per relevent standard specification </v>
          </cell>
          <cell r="G275">
            <v>528</v>
          </cell>
          <cell r="H275" t="str">
            <v>EA</v>
          </cell>
          <cell r="I275">
            <v>10560</v>
          </cell>
        </row>
        <row r="276">
          <cell r="A276" t="str">
            <v>SMR25206</v>
          </cell>
          <cell r="B276">
            <v>200</v>
          </cell>
          <cell r="C276" t="str">
            <v>Supply of MS Angle 50x50x6</v>
          </cell>
          <cell r="D276" t="str">
            <v>Electrical work</v>
          </cell>
          <cell r="E276" t="str">
            <v>S-MS Angle 50x50x6</v>
          </cell>
          <cell r="F276" t="str">
            <v xml:space="preserve">As per relevent standard specification </v>
          </cell>
          <cell r="G276">
            <v>58.15</v>
          </cell>
          <cell r="H276" t="str">
            <v>KG</v>
          </cell>
          <cell r="I276">
            <v>11630</v>
          </cell>
        </row>
        <row r="277">
          <cell r="A277" t="str">
            <v>SMR25215</v>
          </cell>
          <cell r="B277">
            <v>10</v>
          </cell>
          <cell r="C277" t="str">
            <v>Supply of LT MS Stay Sets without Base Plate</v>
          </cell>
          <cell r="D277" t="str">
            <v>Electrical work</v>
          </cell>
          <cell r="E277" t="str">
            <v>S-LT MS Stay Sets without Base Plate</v>
          </cell>
          <cell r="F277" t="str">
            <v xml:space="preserve">As per relevent standard specification </v>
          </cell>
          <cell r="G277">
            <v>335</v>
          </cell>
          <cell r="H277" t="str">
            <v>SET</v>
          </cell>
          <cell r="I277">
            <v>3350</v>
          </cell>
        </row>
        <row r="278">
          <cell r="F278" t="str">
            <v xml:space="preserve"> Total</v>
          </cell>
          <cell r="I278">
            <v>8388379.4269999992</v>
          </cell>
        </row>
        <row r="279">
          <cell r="F279" t="str">
            <v xml:space="preserve">18 % GST on labour </v>
          </cell>
          <cell r="I279">
            <v>1509908.2968599999</v>
          </cell>
        </row>
        <row r="280">
          <cell r="F280" t="str">
            <v>Grand Total</v>
          </cell>
          <cell r="I280">
            <v>9898287.7238599993</v>
          </cell>
          <cell r="J280">
            <v>2107776.4300000002</v>
          </cell>
          <cell r="K280">
            <v>-7790511.2938599996</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1"/>
  <sheetViews>
    <sheetView tabSelected="1" workbookViewId="0">
      <selection activeCell="E5" sqref="E5"/>
    </sheetView>
  </sheetViews>
  <sheetFormatPr defaultRowHeight="15"/>
  <cols>
    <col min="1" max="1" width="6.140625" customWidth="1"/>
    <col min="2" max="2" width="10.5703125" customWidth="1"/>
    <col min="3" max="3" width="9" customWidth="1"/>
    <col min="4" max="4" width="73" customWidth="1"/>
    <col min="5" max="5" width="16.5703125" customWidth="1"/>
    <col min="6" max="6" width="37.28515625" style="10" customWidth="1"/>
    <col min="7" max="7" width="22.5703125" customWidth="1"/>
    <col min="9" max="9" width="6.7109375" customWidth="1"/>
    <col min="10" max="10" width="13.140625" customWidth="1"/>
  </cols>
  <sheetData>
    <row r="1" spans="1:10" s="7" customFormat="1" ht="30" customHeight="1">
      <c r="A1" s="30" t="s">
        <v>128</v>
      </c>
      <c r="B1" s="31"/>
      <c r="C1" s="31"/>
      <c r="D1" s="31"/>
      <c r="E1" s="31"/>
      <c r="F1" s="31"/>
      <c r="G1" s="31"/>
      <c r="H1" s="31"/>
      <c r="I1" s="31"/>
      <c r="J1" s="32"/>
    </row>
    <row r="2" spans="1:10" s="7" customFormat="1" ht="65.25" customHeight="1">
      <c r="A2" s="33" t="s">
        <v>149</v>
      </c>
      <c r="B2" s="34"/>
      <c r="C2" s="34"/>
      <c r="D2" s="34"/>
      <c r="E2" s="34"/>
      <c r="F2" s="34"/>
      <c r="G2" s="34"/>
      <c r="H2" s="34"/>
      <c r="I2" s="34"/>
      <c r="J2" s="35"/>
    </row>
    <row r="3" spans="1:10" s="7" customFormat="1" ht="85.5">
      <c r="A3" s="1" t="s">
        <v>118</v>
      </c>
      <c r="B3" s="2" t="s">
        <v>119</v>
      </c>
      <c r="C3" s="3" t="s">
        <v>120</v>
      </c>
      <c r="D3" s="3" t="s">
        <v>121</v>
      </c>
      <c r="E3" s="3" t="s">
        <v>122</v>
      </c>
      <c r="F3" s="3" t="s">
        <v>123</v>
      </c>
      <c r="G3" s="4" t="s">
        <v>124</v>
      </c>
      <c r="H3" s="5" t="s">
        <v>125</v>
      </c>
      <c r="I3" s="6" t="s">
        <v>126</v>
      </c>
      <c r="J3" s="3" t="s">
        <v>127</v>
      </c>
    </row>
    <row r="4" spans="1:10" ht="30">
      <c r="A4" s="15">
        <v>1</v>
      </c>
      <c r="B4" s="15" t="s">
        <v>0</v>
      </c>
      <c r="C4" s="15">
        <v>12.3</v>
      </c>
      <c r="D4" s="9" t="str">
        <f>VLOOKUP(B4:B58,'[1]Kangti SS'!$B$4:$D$41,3,FALSE)</f>
        <v xml:space="preserve">Detailed Survey and way leave clearance. The work includes Peg marking and necessary tree clearance for erection of 33 kv line </v>
      </c>
      <c r="E4" s="16" t="s">
        <v>145</v>
      </c>
      <c r="F4" s="16" t="s">
        <v>1</v>
      </c>
      <c r="G4" s="19" t="s">
        <v>148</v>
      </c>
      <c r="H4" s="15">
        <v>765</v>
      </c>
      <c r="I4" s="15" t="s">
        <v>2</v>
      </c>
      <c r="J4" s="39">
        <f>C4*H4</f>
        <v>9409.5</v>
      </c>
    </row>
    <row r="5" spans="1:10" ht="105">
      <c r="A5" s="15">
        <v>2</v>
      </c>
      <c r="B5" s="15" t="s">
        <v>3</v>
      </c>
      <c r="C5" s="15">
        <v>130</v>
      </c>
      <c r="D5" s="9" t="str">
        <f>VLOOKUP(B5:B59,'[1]Kangti SS'!$B$4:$D$41,3,FALSE)</f>
        <v>Excavation of Pole pits of size 0.75x0.9x1.95 Mts'  for 11.0 mts PSCC Poles including dewatering, shoring, shuttering wherever necessary and back filling the pit (after erection and concreting of poles whever is necessary) with the excavated earth/extra earth/excavated rock bits if any and leveling the site without any lead. Pole to pole span shall be maintained as 60Mts.In all soils except Hard gravel Hard Murram, Disintegrated Rock, Hard rock not Requiring blasting.</v>
      </c>
      <c r="E5" s="16" t="s">
        <v>145</v>
      </c>
      <c r="F5" s="16" t="s">
        <v>4</v>
      </c>
      <c r="G5" s="19" t="s">
        <v>148</v>
      </c>
      <c r="H5" s="15">
        <v>720</v>
      </c>
      <c r="I5" s="15" t="s">
        <v>5</v>
      </c>
      <c r="J5" s="39">
        <f>C5*H5</f>
        <v>93600</v>
      </c>
    </row>
    <row r="6" spans="1:10" ht="90">
      <c r="A6" s="15">
        <v>3</v>
      </c>
      <c r="B6" s="15" t="s">
        <v>6</v>
      </c>
      <c r="C6" s="15">
        <v>60</v>
      </c>
      <c r="D6" s="14" t="s">
        <v>144</v>
      </c>
      <c r="E6" s="16" t="s">
        <v>146</v>
      </c>
      <c r="F6" s="16" t="s">
        <v>7</v>
      </c>
      <c r="G6" s="19" t="s">
        <v>148</v>
      </c>
      <c r="H6" s="15">
        <v>883.58</v>
      </c>
      <c r="I6" s="15" t="s">
        <v>5</v>
      </c>
      <c r="J6" s="15">
        <f t="shared" ref="J6:J58" si="0">C6*H6</f>
        <v>53014.8</v>
      </c>
    </row>
    <row r="7" spans="1:10" ht="66">
      <c r="A7" s="15">
        <v>4</v>
      </c>
      <c r="B7" s="15" t="s">
        <v>8</v>
      </c>
      <c r="C7" s="15">
        <v>190</v>
      </c>
      <c r="D7" s="13" t="str">
        <f>VLOOKUP(B7:B30,'[2]Revised 26.11.24'!$A$1:$IV$65536,3,FALSE)</f>
        <v>Erection of 11 Mtr pole in position, aligning and setting to work, fixing of cross arms and top clamps, earthing of supports, back filling with earth and stones properly ramming including transport of materials from road side to location excluding pit exc</v>
      </c>
      <c r="E7" s="16" t="s">
        <v>134</v>
      </c>
      <c r="F7" s="16" t="s">
        <v>9</v>
      </c>
      <c r="G7" s="19" t="s">
        <v>148</v>
      </c>
      <c r="H7" s="18">
        <v>4165.28</v>
      </c>
      <c r="I7" s="15" t="s">
        <v>5</v>
      </c>
      <c r="J7" s="15">
        <f t="shared" si="0"/>
        <v>791403.2</v>
      </c>
    </row>
    <row r="8" spans="1:10" ht="60">
      <c r="A8" s="15">
        <v>5</v>
      </c>
      <c r="B8" s="15" t="s">
        <v>10</v>
      </c>
      <c r="C8" s="15">
        <v>40</v>
      </c>
      <c r="D8" s="9" t="s">
        <v>129</v>
      </c>
      <c r="E8" s="16" t="s">
        <v>134</v>
      </c>
      <c r="F8" s="16" t="s">
        <v>11</v>
      </c>
      <c r="G8" s="19" t="s">
        <v>148</v>
      </c>
      <c r="H8" s="18">
        <v>2400</v>
      </c>
      <c r="I8" s="15" t="s">
        <v>5</v>
      </c>
      <c r="J8" s="15">
        <f t="shared" si="0"/>
        <v>96000</v>
      </c>
    </row>
    <row r="9" spans="1:10" ht="60">
      <c r="A9" s="15">
        <v>6</v>
      </c>
      <c r="B9" s="15" t="s">
        <v>12</v>
      </c>
      <c r="C9" s="15">
        <v>27</v>
      </c>
      <c r="D9" s="9" t="str">
        <f>VLOOKUP(B9:B63,'[1]Kangti SS'!$B$4:$D$41,3,FALSE)</f>
        <v>Formation of 33 kv cut points (Vertical/Horizantal) including fixing of Clamps and top cleat and fixing of pin insulator complete with necessary hard wear for stud locations excluding the cost of  pit Excavation and the pole shall be numbered with  colour paint and earthing.</v>
      </c>
      <c r="E9" s="16" t="s">
        <v>134</v>
      </c>
      <c r="F9" s="16" t="s">
        <v>13</v>
      </c>
      <c r="G9" s="19" t="s">
        <v>148</v>
      </c>
      <c r="H9" s="18">
        <v>1759.5</v>
      </c>
      <c r="I9" s="15" t="s">
        <v>5</v>
      </c>
      <c r="J9" s="15">
        <f t="shared" si="0"/>
        <v>47506.5</v>
      </c>
    </row>
    <row r="10" spans="1:10" s="26" customFormat="1" ht="75">
      <c r="A10" s="21">
        <v>7</v>
      </c>
      <c r="B10" s="21" t="s">
        <v>14</v>
      </c>
      <c r="C10" s="21">
        <v>117.58</v>
      </c>
      <c r="D10" s="22" t="s">
        <v>157</v>
      </c>
      <c r="E10" s="23" t="s">
        <v>153</v>
      </c>
      <c r="F10" s="23" t="s">
        <v>15</v>
      </c>
      <c r="G10" s="24" t="s">
        <v>148</v>
      </c>
      <c r="H10" s="25">
        <v>6579</v>
      </c>
      <c r="I10" s="21" t="s">
        <v>16</v>
      </c>
      <c r="J10" s="21">
        <f t="shared" si="0"/>
        <v>773558.82</v>
      </c>
    </row>
    <row r="11" spans="1:10" s="26" customFormat="1" ht="75">
      <c r="A11" s="21">
        <v>8</v>
      </c>
      <c r="B11" s="21" t="s">
        <v>14</v>
      </c>
      <c r="C11" s="21">
        <v>51.2</v>
      </c>
      <c r="D11" s="22" t="s">
        <v>156</v>
      </c>
      <c r="E11" s="23" t="s">
        <v>153</v>
      </c>
      <c r="F11" s="23" t="s">
        <v>15</v>
      </c>
      <c r="G11" s="24" t="s">
        <v>148</v>
      </c>
      <c r="H11" s="25">
        <v>6579</v>
      </c>
      <c r="I11" s="21" t="s">
        <v>16</v>
      </c>
      <c r="J11" s="21">
        <f t="shared" si="0"/>
        <v>336844.80000000005</v>
      </c>
    </row>
    <row r="12" spans="1:10" ht="60">
      <c r="A12" s="15">
        <v>9</v>
      </c>
      <c r="B12" s="15" t="s">
        <v>17</v>
      </c>
      <c r="C12" s="15">
        <v>10.5</v>
      </c>
      <c r="D12" s="9" t="str">
        <f>VLOOKUP(B12:B66,'[1]Kangti SS'!$B$4:$D$41,3,FALSE)</f>
        <v>Paving of the 100 sqmm AAA conductor and stringing duly arranging temporary guys, tensioning, sagging of conductor maintaing the ground clearences as per IE rules1956, pin binding, strain insulator binding and giving jumpers Etc.Stiffner pieces shall be be provided for all pin insulator locations.</v>
      </c>
      <c r="E12" s="16" t="s">
        <v>134</v>
      </c>
      <c r="F12" s="16" t="s">
        <v>18</v>
      </c>
      <c r="G12" s="19" t="s">
        <v>148</v>
      </c>
      <c r="H12" s="18">
        <v>12600.06</v>
      </c>
      <c r="I12" s="15" t="s">
        <v>2</v>
      </c>
      <c r="J12" s="15">
        <f t="shared" si="0"/>
        <v>132300.63</v>
      </c>
    </row>
    <row r="13" spans="1:10" ht="30">
      <c r="A13" s="15">
        <v>10</v>
      </c>
      <c r="B13" s="15" t="s">
        <v>19</v>
      </c>
      <c r="C13" s="15">
        <v>600</v>
      </c>
      <c r="D13" s="9" t="str">
        <f>VLOOKUP(B13:B67,'[1]Kangti SS'!$B$4:$D$41,3,FALSE)</f>
        <v>Supply of MS Bolts,Nuts and Washers etc.</v>
      </c>
      <c r="E13" s="16" t="s">
        <v>134</v>
      </c>
      <c r="F13" s="16" t="s">
        <v>20</v>
      </c>
      <c r="G13" s="19" t="s">
        <v>148</v>
      </c>
      <c r="H13" s="15">
        <v>117.5</v>
      </c>
      <c r="I13" s="15" t="s">
        <v>21</v>
      </c>
      <c r="J13" s="15">
        <f t="shared" si="0"/>
        <v>70500</v>
      </c>
    </row>
    <row r="14" spans="1:10" ht="30">
      <c r="A14" s="15">
        <v>11</v>
      </c>
      <c r="B14" s="15" t="s">
        <v>22</v>
      </c>
      <c r="C14" s="15">
        <v>190</v>
      </c>
      <c r="D14" s="9" t="str">
        <f>VLOOKUP(B14:B68,'[1]Kangti SS'!$B$4:$D$41,3,FALSE)</f>
        <v>Sub Transportation of 11.0M PSCC Pole including Loading and Unloading&lt;10KM</v>
      </c>
      <c r="E14" s="16" t="s">
        <v>134</v>
      </c>
      <c r="F14" s="16" t="s">
        <v>23</v>
      </c>
      <c r="G14" s="19" t="s">
        <v>148</v>
      </c>
      <c r="H14" s="15">
        <v>431.97</v>
      </c>
      <c r="I14" s="15" t="s">
        <v>5</v>
      </c>
      <c r="J14" s="15">
        <f t="shared" si="0"/>
        <v>82074.3</v>
      </c>
    </row>
    <row r="15" spans="1:10" ht="30">
      <c r="A15" s="15">
        <v>12</v>
      </c>
      <c r="B15" s="15" t="s">
        <v>24</v>
      </c>
      <c r="C15" s="15">
        <v>40</v>
      </c>
      <c r="D15" s="9" t="str">
        <f>VLOOKUP(B15:B69,'[1]Kangti SS'!$B$4:$D$41,3,FALSE)</f>
        <v>Sub Transportation of 9.0M PSCC Pole including Loading and Unloading&lt;10KM</v>
      </c>
      <c r="E15" s="16" t="s">
        <v>134</v>
      </c>
      <c r="F15" s="16" t="s">
        <v>25</v>
      </c>
      <c r="G15" s="19" t="s">
        <v>148</v>
      </c>
      <c r="H15" s="15">
        <v>407.29</v>
      </c>
      <c r="I15" s="15" t="s">
        <v>5</v>
      </c>
      <c r="J15" s="15">
        <f t="shared" si="0"/>
        <v>16291.6</v>
      </c>
    </row>
    <row r="16" spans="1:10" ht="30">
      <c r="A16" s="15">
        <v>13</v>
      </c>
      <c r="B16" s="15" t="s">
        <v>26</v>
      </c>
      <c r="C16" s="15">
        <v>10</v>
      </c>
      <c r="D16" s="9" t="str">
        <f>VLOOKUP(B16:B70,'[1]Kangti SS'!$B$4:$D$41,3,FALSE)</f>
        <v>Loading  of Conductor drums</v>
      </c>
      <c r="E16" s="16" t="s">
        <v>134</v>
      </c>
      <c r="F16" s="16" t="s">
        <v>27</v>
      </c>
      <c r="G16" s="19" t="s">
        <v>148</v>
      </c>
      <c r="H16" s="15">
        <v>202</v>
      </c>
      <c r="I16" s="15" t="s">
        <v>5</v>
      </c>
      <c r="J16" s="15">
        <f t="shared" si="0"/>
        <v>2020</v>
      </c>
    </row>
    <row r="17" spans="1:10" ht="30">
      <c r="A17" s="15">
        <v>14</v>
      </c>
      <c r="B17" s="15" t="s">
        <v>28</v>
      </c>
      <c r="C17" s="15">
        <v>10</v>
      </c>
      <c r="D17" s="9" t="str">
        <f>VLOOKUP(B17:B71,'[1]Kangti SS'!$B$4:$D$41,3,FALSE)</f>
        <v>Unloading of Conductor drums</v>
      </c>
      <c r="E17" s="16" t="s">
        <v>134</v>
      </c>
      <c r="F17" s="16" t="s">
        <v>29</v>
      </c>
      <c r="G17" s="19" t="s">
        <v>148</v>
      </c>
      <c r="H17" s="15">
        <v>100</v>
      </c>
      <c r="I17" s="15" t="s">
        <v>5</v>
      </c>
      <c r="J17" s="15">
        <f t="shared" si="0"/>
        <v>1000</v>
      </c>
    </row>
    <row r="18" spans="1:10" ht="30">
      <c r="A18" s="15">
        <v>15</v>
      </c>
      <c r="B18" s="15" t="s">
        <v>30</v>
      </c>
      <c r="C18" s="15">
        <v>5</v>
      </c>
      <c r="D18" s="9" t="str">
        <f>VLOOKUP(B18:B72,'[1]Kangti SS'!$B$4:$D$41,3,FALSE)</f>
        <v>Transport of Conductor drum, VCB etc, above 10 KM and upto 50 KM with lorry for each trip</v>
      </c>
      <c r="E18" s="16" t="s">
        <v>134</v>
      </c>
      <c r="F18" s="16" t="s">
        <v>31</v>
      </c>
      <c r="G18" s="19" t="s">
        <v>148</v>
      </c>
      <c r="H18" s="18">
        <v>4372.74</v>
      </c>
      <c r="I18" s="15" t="s">
        <v>5</v>
      </c>
      <c r="J18" s="15">
        <f t="shared" si="0"/>
        <v>21863.699999999997</v>
      </c>
    </row>
    <row r="19" spans="1:10" ht="30">
      <c r="A19" s="15">
        <v>16</v>
      </c>
      <c r="B19" s="15" t="s">
        <v>32</v>
      </c>
      <c r="C19" s="15">
        <v>8.9</v>
      </c>
      <c r="D19" s="9" t="str">
        <f>VLOOKUP(B19:B73,'[1]Kangti SS'!$B$4:$D$41,3,FALSE)</f>
        <v>Transport of steel including line materital such as cross arm,clamps,hard ware(including loading and unloading) above 30KM and  upto 50KM</v>
      </c>
      <c r="E19" s="16" t="s">
        <v>134</v>
      </c>
      <c r="F19" s="16" t="s">
        <v>33</v>
      </c>
      <c r="G19" s="19" t="s">
        <v>148</v>
      </c>
      <c r="H19" s="15">
        <v>587.52</v>
      </c>
      <c r="I19" s="15" t="s">
        <v>34</v>
      </c>
      <c r="J19" s="15">
        <f t="shared" si="0"/>
        <v>5228.9279999999999</v>
      </c>
    </row>
    <row r="20" spans="1:10" ht="30">
      <c r="A20" s="15">
        <v>17</v>
      </c>
      <c r="B20" s="15" t="s">
        <v>35</v>
      </c>
      <c r="C20" s="15">
        <v>8.9</v>
      </c>
      <c r="D20" s="9" t="str">
        <f>VLOOKUP(B20:B74,'[1]Kangti SS'!$B$4:$D$41,3,FALSE)</f>
        <v>Loading of MS Channel,Angles,Flats&amp;Rods</v>
      </c>
      <c r="E20" s="16" t="s">
        <v>134</v>
      </c>
      <c r="F20" s="16" t="s">
        <v>36</v>
      </c>
      <c r="G20" s="19" t="s">
        <v>148</v>
      </c>
      <c r="H20" s="15">
        <v>221</v>
      </c>
      <c r="I20" s="15" t="s">
        <v>34</v>
      </c>
      <c r="J20" s="15">
        <f t="shared" si="0"/>
        <v>1966.9</v>
      </c>
    </row>
    <row r="21" spans="1:10" ht="30">
      <c r="A21" s="15">
        <v>18</v>
      </c>
      <c r="B21" s="15" t="s">
        <v>37</v>
      </c>
      <c r="C21" s="15">
        <v>8.9</v>
      </c>
      <c r="D21" s="9" t="str">
        <f>VLOOKUP(B21:B75,'[1]Kangti SS'!$B$4:$D$41,3,FALSE)</f>
        <v>Unloading of MS Channel,Angles,Flats&amp;Rod</v>
      </c>
      <c r="E21" s="16" t="s">
        <v>134</v>
      </c>
      <c r="F21" s="16" t="s">
        <v>38</v>
      </c>
      <c r="G21" s="19" t="s">
        <v>148</v>
      </c>
      <c r="H21" s="15">
        <v>185</v>
      </c>
      <c r="I21" s="15" t="s">
        <v>34</v>
      </c>
      <c r="J21" s="15">
        <f t="shared" si="0"/>
        <v>1646.5</v>
      </c>
    </row>
    <row r="22" spans="1:10" ht="30">
      <c r="A22" s="15">
        <v>19</v>
      </c>
      <c r="B22" s="15" t="s">
        <v>39</v>
      </c>
      <c r="C22" s="15">
        <v>70</v>
      </c>
      <c r="D22" s="9" t="str">
        <f>VLOOKUP(B22:B76,'[1]Kangti SS'!$B$4:$D$41,3,FALSE)</f>
        <v>Loading of 33 KV Pin insulators</v>
      </c>
      <c r="E22" s="16" t="s">
        <v>134</v>
      </c>
      <c r="F22" s="16" t="s">
        <v>40</v>
      </c>
      <c r="G22" s="19" t="s">
        <v>148</v>
      </c>
      <c r="H22" s="15">
        <v>3</v>
      </c>
      <c r="I22" s="15" t="s">
        <v>41</v>
      </c>
      <c r="J22" s="15">
        <f t="shared" si="0"/>
        <v>210</v>
      </c>
    </row>
    <row r="23" spans="1:10" ht="30">
      <c r="A23" s="15">
        <v>20</v>
      </c>
      <c r="B23" s="15" t="s">
        <v>42</v>
      </c>
      <c r="C23" s="15">
        <v>70</v>
      </c>
      <c r="D23" s="9" t="str">
        <f>VLOOKUP(B23:B77,'[1]Kangti SS'!$B$4:$D$41,3,FALSE)</f>
        <v>Unloading of 33 KV Pin insulators</v>
      </c>
      <c r="E23" s="16" t="s">
        <v>134</v>
      </c>
      <c r="F23" s="16" t="s">
        <v>43</v>
      </c>
      <c r="G23" s="19" t="s">
        <v>148</v>
      </c>
      <c r="H23" s="15">
        <v>3</v>
      </c>
      <c r="I23" s="15" t="s">
        <v>41</v>
      </c>
      <c r="J23" s="15">
        <f t="shared" si="0"/>
        <v>210</v>
      </c>
    </row>
    <row r="24" spans="1:10" ht="30">
      <c r="A24" s="15">
        <v>21</v>
      </c>
      <c r="B24" s="15" t="s">
        <v>44</v>
      </c>
      <c r="C24" s="15">
        <v>20</v>
      </c>
      <c r="D24" s="9" t="str">
        <f>VLOOKUP(B24:B78,'[1]Kangti SS'!$B$4:$D$41,3,FALSE)</f>
        <v>Loading of 33 KV and 11 KV Disc insulators</v>
      </c>
      <c r="E24" s="16" t="s">
        <v>134</v>
      </c>
      <c r="F24" s="16" t="s">
        <v>45</v>
      </c>
      <c r="G24" s="19" t="s">
        <v>148</v>
      </c>
      <c r="H24" s="15">
        <v>2</v>
      </c>
      <c r="I24" s="15" t="s">
        <v>41</v>
      </c>
      <c r="J24" s="15">
        <f t="shared" si="0"/>
        <v>40</v>
      </c>
    </row>
    <row r="25" spans="1:10" ht="30">
      <c r="A25" s="15">
        <v>22</v>
      </c>
      <c r="B25" s="15" t="s">
        <v>46</v>
      </c>
      <c r="C25" s="15">
        <v>20</v>
      </c>
      <c r="D25" s="9" t="str">
        <f>VLOOKUP(B25:B79,'[1]Kangti SS'!$B$4:$D$41,3,FALSE)</f>
        <v>Unloading of 33 KV and 11 KV Disc insulators</v>
      </c>
      <c r="E25" s="16" t="s">
        <v>134</v>
      </c>
      <c r="F25" s="16" t="s">
        <v>47</v>
      </c>
      <c r="G25" s="19" t="s">
        <v>148</v>
      </c>
      <c r="H25" s="15">
        <v>2</v>
      </c>
      <c r="I25" s="15" t="s">
        <v>41</v>
      </c>
      <c r="J25" s="15">
        <f t="shared" si="0"/>
        <v>40</v>
      </c>
    </row>
    <row r="26" spans="1:10" ht="30">
      <c r="A26" s="15">
        <v>23</v>
      </c>
      <c r="B26" s="15" t="s">
        <v>48</v>
      </c>
      <c r="C26" s="15">
        <v>20</v>
      </c>
      <c r="D26" s="9" t="str">
        <f>VLOOKUP(B26:B80,'[1]Kangti SS'!$B$4:$D$41,3,FALSE)</f>
        <v>Loading  of 33KV Metal parts bag of 25 nos</v>
      </c>
      <c r="E26" s="16" t="s">
        <v>134</v>
      </c>
      <c r="F26" s="16" t="s">
        <v>49</v>
      </c>
      <c r="G26" s="19" t="s">
        <v>148</v>
      </c>
      <c r="H26" s="15">
        <v>65</v>
      </c>
      <c r="I26" s="15" t="s">
        <v>50</v>
      </c>
      <c r="J26" s="15">
        <f t="shared" si="0"/>
        <v>1300</v>
      </c>
    </row>
    <row r="27" spans="1:10" ht="30">
      <c r="A27" s="15">
        <v>24</v>
      </c>
      <c r="B27" s="15" t="s">
        <v>51</v>
      </c>
      <c r="C27" s="15">
        <v>20</v>
      </c>
      <c r="D27" s="9" t="str">
        <f>VLOOKUP(B27:B81,'[1]Kangti SS'!$B$4:$D$41,3,FALSE)</f>
        <v>Unloading of 33 KV Metal parts bag of 25 nos</v>
      </c>
      <c r="E27" s="16" t="s">
        <v>134</v>
      </c>
      <c r="F27" s="16" t="s">
        <v>52</v>
      </c>
      <c r="G27" s="19" t="s">
        <v>148</v>
      </c>
      <c r="H27" s="15">
        <v>65</v>
      </c>
      <c r="I27" s="15" t="s">
        <v>50</v>
      </c>
      <c r="J27" s="15">
        <f t="shared" si="0"/>
        <v>1300</v>
      </c>
    </row>
    <row r="28" spans="1:10" ht="30">
      <c r="A28" s="15">
        <v>25</v>
      </c>
      <c r="B28" s="15" t="s">
        <v>53</v>
      </c>
      <c r="C28" s="15">
        <v>144</v>
      </c>
      <c r="D28" s="9" t="str">
        <f>VLOOKUP(B28:B82,'[1]Kangti SS'!$B$4:$D$41,3,FALSE)</f>
        <v>Fabrication of Stay clamps with 75x8 mm Flat including 2 coats of Red oxide painting</v>
      </c>
      <c r="E28" s="16" t="s">
        <v>134</v>
      </c>
      <c r="F28" s="16" t="s">
        <v>54</v>
      </c>
      <c r="G28" s="19" t="s">
        <v>148</v>
      </c>
      <c r="H28" s="15">
        <v>42.84</v>
      </c>
      <c r="I28" s="15" t="s">
        <v>5</v>
      </c>
      <c r="J28" s="15">
        <f t="shared" si="0"/>
        <v>6168.9600000000009</v>
      </c>
    </row>
    <row r="29" spans="1:10" ht="30">
      <c r="A29" s="15">
        <v>26</v>
      </c>
      <c r="B29" s="15" t="s">
        <v>55</v>
      </c>
      <c r="C29" s="15">
        <v>300</v>
      </c>
      <c r="D29" s="9" t="str">
        <f>VLOOKUP(B29:B83,'[1]Kangti SS'!$B$4:$D$41,3,FALSE)</f>
        <v>Painting of Numbering of poles incl. cost of paint</v>
      </c>
      <c r="E29" s="16" t="s">
        <v>134</v>
      </c>
      <c r="F29" s="16" t="s">
        <v>56</v>
      </c>
      <c r="G29" s="19" t="s">
        <v>148</v>
      </c>
      <c r="H29" s="15">
        <v>32</v>
      </c>
      <c r="I29" s="15" t="s">
        <v>5</v>
      </c>
      <c r="J29" s="15">
        <f t="shared" si="0"/>
        <v>9600</v>
      </c>
    </row>
    <row r="30" spans="1:10" ht="60">
      <c r="A30" s="15">
        <v>27</v>
      </c>
      <c r="B30" s="15" t="s">
        <v>57</v>
      </c>
      <c r="C30" s="15">
        <v>144</v>
      </c>
      <c r="D30" s="9" t="str">
        <f>VLOOKUP(B30:B84,'[1]Kangti SS'!$B$4:$D$41,3,FALSE)</f>
        <v xml:space="preserve"> Erection of 33 kv Stay set complete including fixing of bow ,fixing and binding of Eye bolt, Anchor rod, guy insultors including the back filling with earth and boulders and ramming for consolidation, but excluding the cost of pit excavation.</v>
      </c>
      <c r="E30" s="16" t="s">
        <v>134</v>
      </c>
      <c r="F30" s="16" t="s">
        <v>58</v>
      </c>
      <c r="G30" s="19" t="s">
        <v>148</v>
      </c>
      <c r="H30" s="15">
        <v>684.53</v>
      </c>
      <c r="I30" s="15" t="s">
        <v>59</v>
      </c>
      <c r="J30" s="15">
        <f t="shared" si="0"/>
        <v>98572.319999999992</v>
      </c>
    </row>
    <row r="31" spans="1:10" ht="90">
      <c r="A31" s="15">
        <v>28</v>
      </c>
      <c r="B31" s="15" t="s">
        <v>60</v>
      </c>
      <c r="C31" s="15">
        <v>144</v>
      </c>
      <c r="D31" s="9" t="str">
        <f>VLOOKUP(B31:B85,'[1]Kangti SS'!$B$4:$D$41,3,FALSE)</f>
        <v>Excavation of Stay pits of size 0.45x0.45x1.34 Mts'  for  burying the anchor rod with anchor plateof stay sets including dewatering, shoring,shuttering wherever necessary and back filling the pit (after erection and concreting the same whever is necessary) with the excavated earth/extra earth/excavated rock bits if any and leveling the site without any lead.In all soils except Hard gravel Hard Murram, Disintegrated Rock,Hard rock Requiring blasting.</v>
      </c>
      <c r="E31" s="16" t="s">
        <v>145</v>
      </c>
      <c r="F31" s="16" t="s">
        <v>61</v>
      </c>
      <c r="G31" s="19" t="s">
        <v>148</v>
      </c>
      <c r="H31" s="15">
        <v>520</v>
      </c>
      <c r="I31" s="15" t="s">
        <v>5</v>
      </c>
      <c r="J31" s="15">
        <f t="shared" si="0"/>
        <v>74880</v>
      </c>
    </row>
    <row r="32" spans="1:10" ht="90">
      <c r="A32" s="15">
        <v>29</v>
      </c>
      <c r="B32" s="15" t="s">
        <v>62</v>
      </c>
      <c r="C32" s="15">
        <v>70</v>
      </c>
      <c r="D32" s="14" t="s">
        <v>154</v>
      </c>
      <c r="E32" s="16" t="s">
        <v>145</v>
      </c>
      <c r="F32" s="16" t="s">
        <v>63</v>
      </c>
      <c r="G32" s="19" t="s">
        <v>148</v>
      </c>
      <c r="H32" s="15">
        <v>842.78</v>
      </c>
      <c r="I32" s="15" t="s">
        <v>5</v>
      </c>
      <c r="J32" s="15">
        <f t="shared" si="0"/>
        <v>58994.6</v>
      </c>
    </row>
    <row r="33" spans="1:10" ht="60">
      <c r="A33" s="15">
        <v>30</v>
      </c>
      <c r="B33" s="15" t="s">
        <v>64</v>
      </c>
      <c r="C33" s="15">
        <v>1.5</v>
      </c>
      <c r="D33" s="9" t="s">
        <v>130</v>
      </c>
      <c r="E33" s="16" t="s">
        <v>134</v>
      </c>
      <c r="F33" s="16" t="s">
        <v>65</v>
      </c>
      <c r="G33" s="19" t="s">
        <v>148</v>
      </c>
      <c r="H33" s="18">
        <v>24606.13</v>
      </c>
      <c r="I33" s="15" t="s">
        <v>2</v>
      </c>
      <c r="J33" s="15">
        <f t="shared" si="0"/>
        <v>36909.195</v>
      </c>
    </row>
    <row r="34" spans="1:10" ht="30">
      <c r="A34" s="15">
        <v>31</v>
      </c>
      <c r="B34" s="15" t="s">
        <v>66</v>
      </c>
      <c r="C34" s="15">
        <v>260</v>
      </c>
      <c r="D34" s="11" t="str">
        <f>VLOOKUP(B34:B271,'[3]Badampet FINAL'!$B$2:$E$213,3,FALSE)</f>
        <v xml:space="preserve">Fabrication of materials including 2 coats of Red oxide painting for Back clamps with 75 x 8 mm MS Flat </v>
      </c>
      <c r="E34" s="16" t="s">
        <v>134</v>
      </c>
      <c r="F34" s="16" t="s">
        <v>67</v>
      </c>
      <c r="G34" s="19" t="s">
        <v>148</v>
      </c>
      <c r="H34" s="15">
        <v>31.62</v>
      </c>
      <c r="I34" s="15" t="s">
        <v>5</v>
      </c>
      <c r="J34" s="15">
        <f t="shared" si="0"/>
        <v>8221.2000000000007</v>
      </c>
    </row>
    <row r="35" spans="1:10" ht="60">
      <c r="A35" s="15">
        <v>32</v>
      </c>
      <c r="B35" s="15" t="s">
        <v>68</v>
      </c>
      <c r="C35" s="15">
        <v>70</v>
      </c>
      <c r="D35" s="9" t="s">
        <v>131</v>
      </c>
      <c r="E35" s="16" t="s">
        <v>134</v>
      </c>
      <c r="F35" s="16" t="s">
        <v>69</v>
      </c>
      <c r="G35" s="19" t="s">
        <v>148</v>
      </c>
      <c r="H35" s="18">
        <v>4115.7</v>
      </c>
      <c r="I35" s="15" t="s">
        <v>5</v>
      </c>
      <c r="J35" s="15">
        <f t="shared" si="0"/>
        <v>288099</v>
      </c>
    </row>
    <row r="36" spans="1:10" ht="30">
      <c r="A36" s="15">
        <v>33</v>
      </c>
      <c r="B36" s="15" t="s">
        <v>70</v>
      </c>
      <c r="C36" s="15">
        <v>130</v>
      </c>
      <c r="D36" s="8" t="s">
        <v>71</v>
      </c>
      <c r="E36" s="16" t="s">
        <v>134</v>
      </c>
      <c r="F36" s="16" t="s">
        <v>71</v>
      </c>
      <c r="G36" s="19" t="s">
        <v>148</v>
      </c>
      <c r="H36" s="15">
        <v>10</v>
      </c>
      <c r="I36" s="15" t="s">
        <v>5</v>
      </c>
      <c r="J36" s="15">
        <f t="shared" si="0"/>
        <v>1300</v>
      </c>
    </row>
    <row r="37" spans="1:10" ht="30">
      <c r="A37" s="15">
        <v>34</v>
      </c>
      <c r="B37" s="15" t="s">
        <v>72</v>
      </c>
      <c r="C37" s="15">
        <v>130</v>
      </c>
      <c r="D37" s="8" t="s">
        <v>73</v>
      </c>
      <c r="E37" s="16" t="s">
        <v>134</v>
      </c>
      <c r="F37" s="16" t="s">
        <v>73</v>
      </c>
      <c r="G37" s="19" t="s">
        <v>148</v>
      </c>
      <c r="H37" s="15">
        <v>7</v>
      </c>
      <c r="I37" s="15" t="s">
        <v>5</v>
      </c>
      <c r="J37" s="15">
        <f t="shared" si="0"/>
        <v>910</v>
      </c>
    </row>
    <row r="38" spans="1:10" ht="165">
      <c r="A38" s="15">
        <v>35</v>
      </c>
      <c r="B38" s="15" t="s">
        <v>74</v>
      </c>
      <c r="C38" s="15">
        <v>250</v>
      </c>
      <c r="D38" s="9" t="s">
        <v>132</v>
      </c>
      <c r="E38" s="16" t="s">
        <v>134</v>
      </c>
      <c r="F38" s="16" t="s">
        <v>75</v>
      </c>
      <c r="G38" s="19" t="s">
        <v>148</v>
      </c>
      <c r="H38" s="18">
        <v>1388.84</v>
      </c>
      <c r="I38" s="15" t="s">
        <v>76</v>
      </c>
      <c r="J38" s="15">
        <f t="shared" si="0"/>
        <v>347210</v>
      </c>
    </row>
    <row r="39" spans="1:10" ht="60">
      <c r="A39" s="15">
        <v>36</v>
      </c>
      <c r="B39" s="15" t="s">
        <v>77</v>
      </c>
      <c r="C39" s="15">
        <v>50</v>
      </c>
      <c r="D39" s="9" t="s">
        <v>133</v>
      </c>
      <c r="E39" s="16" t="s">
        <v>134</v>
      </c>
      <c r="F39" s="16" t="s">
        <v>78</v>
      </c>
      <c r="G39" s="19" t="s">
        <v>148</v>
      </c>
      <c r="H39" s="15">
        <v>323.85000000000002</v>
      </c>
      <c r="I39" s="15" t="s">
        <v>76</v>
      </c>
      <c r="J39" s="15">
        <f t="shared" si="0"/>
        <v>16192.500000000002</v>
      </c>
    </row>
    <row r="40" spans="1:10" ht="30">
      <c r="A40" s="15">
        <v>37</v>
      </c>
      <c r="B40" s="15" t="s">
        <v>79</v>
      </c>
      <c r="C40" s="15">
        <v>4</v>
      </c>
      <c r="D40" s="12" t="str">
        <f>VLOOKUP(B40:B247,'[4]26.11.24 final'!$1:$1048576,3,FALSE)</f>
        <v>Making 33 KV 3x400 Sqmm Cable Out Door/Indoor end termination</v>
      </c>
      <c r="E40" s="17" t="s">
        <v>134</v>
      </c>
      <c r="F40" s="16" t="s">
        <v>80</v>
      </c>
      <c r="G40" s="19" t="s">
        <v>148</v>
      </c>
      <c r="H40" s="18">
        <v>2764.76</v>
      </c>
      <c r="I40" s="15" t="s">
        <v>5</v>
      </c>
      <c r="J40" s="15">
        <f t="shared" si="0"/>
        <v>11059.04</v>
      </c>
    </row>
    <row r="41" spans="1:10" ht="30">
      <c r="A41" s="15">
        <v>38</v>
      </c>
      <c r="B41" s="15" t="s">
        <v>81</v>
      </c>
      <c r="C41" s="15">
        <v>12</v>
      </c>
      <c r="D41" s="8" t="s">
        <v>135</v>
      </c>
      <c r="E41" s="16" t="s">
        <v>134</v>
      </c>
      <c r="F41" s="16" t="s">
        <v>82</v>
      </c>
      <c r="G41" s="19" t="s">
        <v>148</v>
      </c>
      <c r="H41" s="18">
        <v>2789</v>
      </c>
      <c r="I41" s="15" t="s">
        <v>5</v>
      </c>
      <c r="J41" s="15">
        <f t="shared" si="0"/>
        <v>33468</v>
      </c>
    </row>
    <row r="42" spans="1:10" ht="30">
      <c r="A42" s="15">
        <v>39</v>
      </c>
      <c r="B42" s="15" t="s">
        <v>83</v>
      </c>
      <c r="C42" s="15">
        <v>2</v>
      </c>
      <c r="D42" s="8" t="s">
        <v>136</v>
      </c>
      <c r="E42" s="17" t="s">
        <v>134</v>
      </c>
      <c r="F42" s="16" t="s">
        <v>84</v>
      </c>
      <c r="G42" s="19" t="s">
        <v>148</v>
      </c>
      <c r="H42" s="18">
        <v>1024</v>
      </c>
      <c r="I42" s="15" t="s">
        <v>85</v>
      </c>
      <c r="J42" s="15">
        <f t="shared" si="0"/>
        <v>2048</v>
      </c>
    </row>
    <row r="43" spans="1:10" ht="30">
      <c r="A43" s="15">
        <v>40</v>
      </c>
      <c r="B43" s="15" t="s">
        <v>86</v>
      </c>
      <c r="C43" s="15">
        <v>2</v>
      </c>
      <c r="D43" s="8" t="s">
        <v>137</v>
      </c>
      <c r="E43" s="17" t="s">
        <v>134</v>
      </c>
      <c r="F43" s="16" t="s">
        <v>87</v>
      </c>
      <c r="G43" s="19" t="s">
        <v>148</v>
      </c>
      <c r="H43" s="18">
        <v>1024</v>
      </c>
      <c r="I43" s="15" t="s">
        <v>85</v>
      </c>
      <c r="J43" s="15">
        <f t="shared" si="0"/>
        <v>2048</v>
      </c>
    </row>
    <row r="44" spans="1:10" ht="45">
      <c r="A44" s="15">
        <v>41</v>
      </c>
      <c r="B44" s="15" t="s">
        <v>88</v>
      </c>
      <c r="C44" s="15">
        <v>2</v>
      </c>
      <c r="D44" s="9" t="s">
        <v>138</v>
      </c>
      <c r="E44" s="16" t="s">
        <v>134</v>
      </c>
      <c r="F44" s="16" t="s">
        <v>89</v>
      </c>
      <c r="G44" s="19" t="s">
        <v>148</v>
      </c>
      <c r="H44" s="15">
        <v>512.54999999999995</v>
      </c>
      <c r="I44" s="15" t="s">
        <v>5</v>
      </c>
      <c r="J44" s="15">
        <f t="shared" si="0"/>
        <v>1025.0999999999999</v>
      </c>
    </row>
    <row r="45" spans="1:10" ht="30">
      <c r="A45" s="15">
        <v>42</v>
      </c>
      <c r="B45" s="15" t="s">
        <v>90</v>
      </c>
      <c r="C45" s="15">
        <v>2</v>
      </c>
      <c r="D45" s="9" t="s">
        <v>139</v>
      </c>
      <c r="E45" s="16" t="s">
        <v>134</v>
      </c>
      <c r="F45" s="16" t="s">
        <v>91</v>
      </c>
      <c r="G45" s="19" t="s">
        <v>148</v>
      </c>
      <c r="H45" s="18">
        <v>1132</v>
      </c>
      <c r="I45" s="15" t="s">
        <v>5</v>
      </c>
      <c r="J45" s="15">
        <f t="shared" si="0"/>
        <v>2264</v>
      </c>
    </row>
    <row r="46" spans="1:10" ht="75">
      <c r="A46" s="15">
        <v>43</v>
      </c>
      <c r="B46" s="15" t="s">
        <v>92</v>
      </c>
      <c r="C46" s="15">
        <v>12</v>
      </c>
      <c r="D46" s="9" t="str">
        <f>VLOOKUP(B46:B100,'[1]Kangti SS'!$B$4:$D$41,3,FALSE)</f>
        <v>Erection of Earth Electrode including Providing of earthing with excavation of earth pit (0.6x0.6x2.4Mtrs) duly filling with Bentonite, earth, running of earth wire etc., complete including cost of Bentonite, RCC collar of size 0.6M dia x 0.5M height. Bentonite powder (2bags)of quanity 50kgs per each earth pit shall be provided.</v>
      </c>
      <c r="E46" s="16" t="s">
        <v>145</v>
      </c>
      <c r="F46" s="16" t="s">
        <v>93</v>
      </c>
      <c r="G46" s="19" t="s">
        <v>148</v>
      </c>
      <c r="H46" s="18">
        <v>1234.2</v>
      </c>
      <c r="I46" s="15" t="s">
        <v>5</v>
      </c>
      <c r="J46" s="15">
        <f t="shared" si="0"/>
        <v>14810.400000000001</v>
      </c>
    </row>
    <row r="47" spans="1:10" ht="45">
      <c r="A47" s="15">
        <v>44</v>
      </c>
      <c r="B47" s="15" t="s">
        <v>94</v>
      </c>
      <c r="C47" s="15">
        <v>12</v>
      </c>
      <c r="D47" s="9" t="s">
        <v>140</v>
      </c>
      <c r="E47" s="16" t="s">
        <v>145</v>
      </c>
      <c r="F47" s="16" t="s">
        <v>95</v>
      </c>
      <c r="G47" s="19" t="s">
        <v>148</v>
      </c>
      <c r="H47" s="15">
        <v>386</v>
      </c>
      <c r="I47" s="15" t="s">
        <v>5</v>
      </c>
      <c r="J47" s="15">
        <f t="shared" si="0"/>
        <v>4632</v>
      </c>
    </row>
    <row r="48" spans="1:10" ht="30">
      <c r="A48" s="15">
        <v>45</v>
      </c>
      <c r="B48" s="15" t="s">
        <v>96</v>
      </c>
      <c r="C48" s="15">
        <v>2</v>
      </c>
      <c r="D48" s="8" t="s">
        <v>97</v>
      </c>
      <c r="E48" s="16" t="s">
        <v>134</v>
      </c>
      <c r="F48" s="16" t="s">
        <v>97</v>
      </c>
      <c r="G48" s="19" t="s">
        <v>148</v>
      </c>
      <c r="H48" s="15">
        <v>76</v>
      </c>
      <c r="I48" s="15" t="s">
        <v>5</v>
      </c>
      <c r="J48" s="15">
        <f t="shared" si="0"/>
        <v>152</v>
      </c>
    </row>
    <row r="49" spans="1:10" ht="30">
      <c r="A49" s="15">
        <v>46</v>
      </c>
      <c r="B49" s="15" t="s">
        <v>98</v>
      </c>
      <c r="C49" s="15">
        <v>2</v>
      </c>
      <c r="D49" s="8" t="s">
        <v>99</v>
      </c>
      <c r="E49" s="16" t="s">
        <v>134</v>
      </c>
      <c r="F49" s="16" t="s">
        <v>99</v>
      </c>
      <c r="G49" s="19" t="s">
        <v>148</v>
      </c>
      <c r="H49" s="15">
        <v>50</v>
      </c>
      <c r="I49" s="15" t="s">
        <v>5</v>
      </c>
      <c r="J49" s="15">
        <f t="shared" si="0"/>
        <v>100</v>
      </c>
    </row>
    <row r="50" spans="1:10" ht="30">
      <c r="A50" s="15">
        <v>47</v>
      </c>
      <c r="B50" s="15" t="s">
        <v>100</v>
      </c>
      <c r="C50" s="15">
        <v>6.4000000000000001E-2</v>
      </c>
      <c r="D50" s="12" t="str">
        <f>VLOOKUP(B50:B257,'[4]26.11.24 final'!$1:$1048576,3,FALSE)</f>
        <v>Coping of 1.5'x1.5'x1 with 1:8 slope Using form boxes (0.031Cumt.)</v>
      </c>
      <c r="E50" s="17" t="s">
        <v>134</v>
      </c>
      <c r="F50" s="16" t="s">
        <v>101</v>
      </c>
      <c r="G50" s="19" t="s">
        <v>148</v>
      </c>
      <c r="H50" s="18">
        <v>3892.97</v>
      </c>
      <c r="I50" s="15" t="s">
        <v>16</v>
      </c>
      <c r="J50" s="15">
        <f t="shared" si="0"/>
        <v>249.15008</v>
      </c>
    </row>
    <row r="51" spans="1:10" ht="60">
      <c r="A51" s="15">
        <v>48</v>
      </c>
      <c r="B51" s="15" t="s">
        <v>102</v>
      </c>
      <c r="C51" s="15">
        <v>2</v>
      </c>
      <c r="D51" s="9" t="s">
        <v>141</v>
      </c>
      <c r="E51" s="16" t="s">
        <v>134</v>
      </c>
      <c r="F51" s="16" t="s">
        <v>103</v>
      </c>
      <c r="G51" s="19" t="s">
        <v>148</v>
      </c>
      <c r="H51" s="18">
        <v>2643.83</v>
      </c>
      <c r="I51" s="15" t="s">
        <v>5</v>
      </c>
      <c r="J51" s="15">
        <f t="shared" si="0"/>
        <v>5287.66</v>
      </c>
    </row>
    <row r="52" spans="1:10" ht="30">
      <c r="A52" s="15">
        <v>49</v>
      </c>
      <c r="B52" s="15" t="s">
        <v>104</v>
      </c>
      <c r="C52" s="15">
        <v>5</v>
      </c>
      <c r="D52" s="8" t="str">
        <f>VLOOKUP(B52:B106,'[1]Kangti SS'!$B$4:$D$41,3,FALSE)</f>
        <v>Erection of   33 kv AB Switches includesAssembling, Erection and alignment for normal Operation for perfect closing and opening and providing Jumpers on either side of AB Switch with Panther ACSR.The AB switch operating rod shall be provided with proper locking arrangement with locks of reputed Company</v>
      </c>
      <c r="E52" s="16" t="s">
        <v>134</v>
      </c>
      <c r="F52" s="16" t="s">
        <v>105</v>
      </c>
      <c r="G52" s="19" t="s">
        <v>148</v>
      </c>
      <c r="H52" s="18">
        <v>4500</v>
      </c>
      <c r="I52" s="15" t="s">
        <v>5</v>
      </c>
      <c r="J52" s="15">
        <f t="shared" si="0"/>
        <v>22500</v>
      </c>
    </row>
    <row r="53" spans="1:10" ht="30">
      <c r="A53" s="15">
        <v>50</v>
      </c>
      <c r="B53" s="15" t="s">
        <v>106</v>
      </c>
      <c r="C53" s="15">
        <v>5</v>
      </c>
      <c r="D53" s="8" t="str">
        <f>VLOOKUP(B53:B107,'[1]Kangti SS'!$B$4:$D$41,3,FALSE)</f>
        <v>Loading of 33 KV AB Switch Conventional 400/800 Amp.</v>
      </c>
      <c r="E53" s="16" t="s">
        <v>147</v>
      </c>
      <c r="F53" s="16" t="s">
        <v>107</v>
      </c>
      <c r="G53" s="19" t="s">
        <v>148</v>
      </c>
      <c r="H53" s="15">
        <v>126</v>
      </c>
      <c r="I53" s="15" t="s">
        <v>5</v>
      </c>
      <c r="J53" s="15">
        <f t="shared" si="0"/>
        <v>630</v>
      </c>
    </row>
    <row r="54" spans="1:10" ht="30">
      <c r="A54" s="15">
        <v>51</v>
      </c>
      <c r="B54" s="15" t="s">
        <v>108</v>
      </c>
      <c r="C54" s="15">
        <v>5</v>
      </c>
      <c r="D54" s="8" t="str">
        <f>VLOOKUP(B54:B108,'[1]Kangti SS'!$B$4:$D$41,3,FALSE)</f>
        <v xml:space="preserve">Unloading of 33 KV AB Switch Conventional 400/800 Amp. </v>
      </c>
      <c r="E54" s="16" t="s">
        <v>147</v>
      </c>
      <c r="F54" s="16" t="s">
        <v>109</v>
      </c>
      <c r="G54" s="19" t="s">
        <v>148</v>
      </c>
      <c r="H54" s="15">
        <v>79</v>
      </c>
      <c r="I54" s="15" t="s">
        <v>5</v>
      </c>
      <c r="J54" s="15">
        <f t="shared" si="0"/>
        <v>395</v>
      </c>
    </row>
    <row r="55" spans="1:10" ht="30">
      <c r="A55" s="15">
        <v>52</v>
      </c>
      <c r="B55" s="15" t="s">
        <v>110</v>
      </c>
      <c r="C55" s="15">
        <v>120</v>
      </c>
      <c r="D55" s="11" t="str">
        <f>VLOOKUP(B55:B292,'[3]Badampet FINAL'!$B$2:$E$213,3,FALSE)</f>
        <v>Supply of earthing GI Flat 25X3 mm including material</v>
      </c>
      <c r="E55" s="16" t="str">
        <f>VLOOKUP(B55:B292,'[3]Badampet FINAL'!$B$2:$E$213,4,FALSE)</f>
        <v>Earth work</v>
      </c>
      <c r="F55" s="16" t="s">
        <v>111</v>
      </c>
      <c r="G55" s="19" t="s">
        <v>148</v>
      </c>
      <c r="H55" s="15">
        <v>105</v>
      </c>
      <c r="I55" s="15" t="s">
        <v>21</v>
      </c>
      <c r="J55" s="15">
        <f t="shared" si="0"/>
        <v>12600</v>
      </c>
    </row>
    <row r="56" spans="1:10" ht="30">
      <c r="A56" s="15">
        <v>53</v>
      </c>
      <c r="B56" s="15" t="s">
        <v>112</v>
      </c>
      <c r="C56" s="15">
        <v>70</v>
      </c>
      <c r="D56" s="9" t="s">
        <v>142</v>
      </c>
      <c r="E56" s="17" t="s">
        <v>134</v>
      </c>
      <c r="F56" s="16" t="s">
        <v>113</v>
      </c>
      <c r="G56" s="19" t="s">
        <v>148</v>
      </c>
      <c r="H56" s="15">
        <v>771.38</v>
      </c>
      <c r="I56" s="15" t="s">
        <v>5</v>
      </c>
      <c r="J56" s="15">
        <f t="shared" si="0"/>
        <v>53996.6</v>
      </c>
    </row>
    <row r="57" spans="1:10" ht="90">
      <c r="A57" s="15">
        <v>54</v>
      </c>
      <c r="B57" s="15" t="s">
        <v>114</v>
      </c>
      <c r="C57" s="15">
        <v>40</v>
      </c>
      <c r="D57" s="14" t="s">
        <v>155</v>
      </c>
      <c r="E57" s="17" t="s">
        <v>145</v>
      </c>
      <c r="F57" s="16" t="s">
        <v>115</v>
      </c>
      <c r="G57" s="19" t="s">
        <v>148</v>
      </c>
      <c r="H57" s="15">
        <v>700</v>
      </c>
      <c r="I57" s="15" t="s">
        <v>5</v>
      </c>
      <c r="J57" s="15">
        <f t="shared" si="0"/>
        <v>28000</v>
      </c>
    </row>
    <row r="58" spans="1:10" ht="41.25" customHeight="1">
      <c r="A58" s="15">
        <v>55</v>
      </c>
      <c r="B58" s="15" t="s">
        <v>116</v>
      </c>
      <c r="C58" s="15">
        <v>250</v>
      </c>
      <c r="D58" s="9" t="s">
        <v>143</v>
      </c>
      <c r="E58" s="16" t="s">
        <v>134</v>
      </c>
      <c r="F58" s="16" t="s">
        <v>117</v>
      </c>
      <c r="G58" s="19" t="s">
        <v>148</v>
      </c>
      <c r="H58" s="15">
        <v>204.1</v>
      </c>
      <c r="I58" s="15" t="s">
        <v>76</v>
      </c>
      <c r="J58" s="15">
        <f t="shared" si="0"/>
        <v>51025</v>
      </c>
    </row>
    <row r="59" spans="1:10">
      <c r="A59" s="36" t="s">
        <v>152</v>
      </c>
      <c r="B59" s="37"/>
      <c r="C59" s="37"/>
      <c r="D59" s="37"/>
      <c r="E59" s="37"/>
      <c r="F59" s="37"/>
      <c r="G59" s="37"/>
      <c r="H59" s="37"/>
      <c r="I59" s="38"/>
      <c r="J59" s="20">
        <f>SUM(J4:J58)</f>
        <v>3732677.9030800001</v>
      </c>
    </row>
    <row r="60" spans="1:10">
      <c r="A60" s="27" t="s">
        <v>150</v>
      </c>
      <c r="B60" s="28"/>
      <c r="C60" s="28"/>
      <c r="D60" s="28"/>
      <c r="E60" s="28"/>
      <c r="F60" s="28"/>
      <c r="G60" s="28"/>
      <c r="H60" s="28"/>
      <c r="I60" s="29"/>
      <c r="J60" s="20">
        <f>J59*18/100</f>
        <v>671882.02255439991</v>
      </c>
    </row>
    <row r="61" spans="1:10">
      <c r="A61" s="27" t="s">
        <v>151</v>
      </c>
      <c r="B61" s="28"/>
      <c r="C61" s="28"/>
      <c r="D61" s="28"/>
      <c r="E61" s="28"/>
      <c r="F61" s="28"/>
      <c r="G61" s="28"/>
      <c r="H61" s="28"/>
      <c r="I61" s="29"/>
      <c r="J61" s="20">
        <f>SUM(J59:J60)</f>
        <v>4404559.9256344</v>
      </c>
    </row>
  </sheetData>
  <mergeCells count="5">
    <mergeCell ref="A60:I60"/>
    <mergeCell ref="A61:I61"/>
    <mergeCell ref="A1:J1"/>
    <mergeCell ref="A2:J2"/>
    <mergeCell ref="A59:I59"/>
  </mergeCells>
  <pageMargins left="0.51" right="0.37" top="0.75" bottom="0.75" header="0.3" footer="0.3"/>
  <pageSetup paperSize="5" scale="80"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2026-01-09T11:07:58Z</dcterms:modified>
</cp:coreProperties>
</file>